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codeName="ThisWorkbook"/>
  <mc:AlternateContent xmlns:mc="http://schemas.openxmlformats.org/markup-compatibility/2006">
    <mc:Choice Requires="x15">
      <x15ac:absPath xmlns:x15ac="http://schemas.microsoft.com/office/spreadsheetml/2010/11/ac" url="https://highways-my.sharepoint.com/personal/mayerj_highwaysengland_co_uk/Documents/zzz_Bravo/Bravo documents/"/>
    </mc:Choice>
  </mc:AlternateContent>
  <bookViews>
    <workbookView xWindow="0" yWindow="0" windowWidth="22500" windowHeight="10170" tabRatio="776"/>
  </bookViews>
  <sheets>
    <sheet name="Version Control" sheetId="7" r:id="rId1"/>
    <sheet name="Guidance" sheetId="13" r:id="rId2"/>
    <sheet name="1.OPTION E-MAX STAFF RATE TABLE" sheetId="10" r:id="rId3"/>
    <sheet name="2.OPTION E-BUS &amp; SUBCON OH&amp;P" sheetId="11" r:id="rId4"/>
    <sheet name="3.OPTION E-OFFICE OVERHEAD" sheetId="5" r:id="rId5"/>
    <sheet name="4. OPTION A - FEE SCHEDULE" sheetId="15" r:id="rId6"/>
    <sheet name="5.ASSESSED AMOUNT" sheetId="14" r:id="rId7"/>
  </sheets>
  <externalReferences>
    <externalReference r:id="rId8"/>
    <externalReference r:id="rId9"/>
    <externalReference r:id="rId10"/>
    <externalReference r:id="rId11"/>
    <externalReference r:id="rId12"/>
    <externalReference r:id="rId13"/>
    <externalReference r:id="rId14"/>
  </externalReferences>
  <definedNames>
    <definedName name="_3800" localSheetId="1">+#REF!+#REF!+#REF!+#REF!+#REF!+#REF!+#REF!+#REF!+#REF!+#REF!+#REF!+#REF!+#REF!+#REF!+#REF!+#REF!+#REF!+#REF!+#REF!+#REF!+#REF!+#REF!+#REF!+#REF!+#REF!+#REF!+#REF!+#REF!</definedName>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'1.OPTION E-MAX STAFF RATE TABLE'!$A$5:$AA$12</definedName>
    <definedName name="Comp2">[1]Ref!$C$11</definedName>
    <definedName name="Comp3">[1]Ref!$C$12</definedName>
    <definedName name="DirectPercent" localSheetId="1">#REF!</definedName>
    <definedName name="DirectPercent">#REF!</definedName>
    <definedName name="EV__LASTREFTIME__" hidden="1">"(GMT)15/05/2013 13:55:47"</definedName>
    <definedName name="Function">[2]Comshare!#REF!</definedName>
    <definedName name="Indiasalary">'[3]India Salary'!$C$5:$X$283</definedName>
    <definedName name="ItemCheck" localSheetId="1">#REF!</definedName>
    <definedName name="ItemCheck">#REF!</definedName>
    <definedName name="Letter">[1]Ref!$C$9:$D$12</definedName>
    <definedName name="location">'[3]Location Report'!$C$7:$L$2533</definedName>
    <definedName name="names">'[4]1.Staff Rate Table '!#REF!</definedName>
    <definedName name="officemap">'[3]Office Map'!$C$3:$D$24</definedName>
    <definedName name="Period">[1]Ref!$C$6</definedName>
    <definedName name="Period2">[1]Ref!$C$7</definedName>
    <definedName name="Period2name">[1]Ref!$C$19</definedName>
    <definedName name="Periodname">[1]Ref!$C$18</definedName>
    <definedName name="_xlnm.Print_Area" localSheetId="2">'1.OPTION E-MAX STAFF RATE TABLE'!$A$2:$AA$12</definedName>
    <definedName name="rate">'[3]Comparison Summary'!$X$6</definedName>
    <definedName name="rates">'[3]Internal Rate Table '!$D$14:$AJ$1505</definedName>
    <definedName name="ratesbook">'[3]Rates Book - UK All'!$A$5:$N$3056</definedName>
    <definedName name="ratesbyname">'[3]Internal Rate Table '!$E$14:$AQ$12505</definedName>
    <definedName name="RateSource">'[5]Schedule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alary">[3]Salary!$D$3:$BH$3495</definedName>
    <definedName name="ScPercent" localSheetId="1">#REF!</definedName>
    <definedName name="ScPercent">#REF!</definedName>
    <definedName name="Series_100_02">'[5]Schedule of Rates'!#REF!</definedName>
    <definedName name="Series_100_03">'[5]Schedule of Rates'!#REF!</definedName>
    <definedName name="Series_100_04">'[5]Schedule of Rates'!#REF!</definedName>
    <definedName name="Series_1100_02">'[5]Schedule of Rates'!#REF!</definedName>
    <definedName name="Series_1500_01">'[5]Schedule of Rates'!#REF!</definedName>
    <definedName name="Series_1500_07">'[5]Schedule of Rates'!#REF!</definedName>
    <definedName name="Series_1700_02">'[5]Schedule of Rates'!#REF!</definedName>
    <definedName name="Series_1700_03">'[5]Schedule of Rates'!#REF!</definedName>
    <definedName name="Series_1700_04">'[5]Schedule of Rates'!#REF!</definedName>
    <definedName name="Series_1700_05">'[5]Schedule of Rates'!#REF!</definedName>
    <definedName name="Series_1900_00">'[5]Schedule of Rates'!#REF!</definedName>
    <definedName name="Series_2300_00">'[5]Schedule of Rates'!#REF!</definedName>
    <definedName name="Series_2400_03">'[5]Schedule of Rates'!#REF!</definedName>
    <definedName name="Series_300_02">'[5]Schedule of Rates'!#REF!</definedName>
    <definedName name="Series_400_00">'[5]Schedule of Rates'!#REF!</definedName>
    <definedName name="Series_400_01">'[5]Schedule of Rates'!#REF!</definedName>
    <definedName name="Series_400_03">'[5]Schedule of Rates'!#REF!</definedName>
    <definedName name="Series_400_04">'[5]Schedule of Rates'!#REF!</definedName>
    <definedName name="Series_400_05">'[5]Schedule of Rates'!#REF!</definedName>
    <definedName name="Series_500_02">'[5]Schedule of Rates'!#REF!</definedName>
    <definedName name="Series_500_04">'[5]Schedule of Rates'!#REF!</definedName>
    <definedName name="Series_500_05">'[5]Schedule of Rates'!#REF!</definedName>
    <definedName name="Series_500_07">'[5]Schedule of Rates'!#REF!</definedName>
    <definedName name="Series_500_10">'[5]Schedule of Rates'!#REF!</definedName>
    <definedName name="Series_500_14">'[5]Schedule of Rates'!#REF!</definedName>
    <definedName name="Series_600_01">'[5]Schedule of Rates'!#REF!</definedName>
    <definedName name="Series_600_14">'[5]Schedule of Rates'!#REF!</definedName>
    <definedName name="Series_600_32">'[5]Schedule of Rates'!#REF!</definedName>
    <definedName name="Series_600_33">'[5]Schedule of Rates'!#REF!</definedName>
    <definedName name="Series_700_00">'[5]Schedule of Rates'!#REF!</definedName>
    <definedName name="Series_700_01">'[5]Schedule of Rates'!#REF!</definedName>
    <definedName name="Series_700_02">'[5]Schedule of Rates'!#REF!</definedName>
    <definedName name="Series_700_03">'[5]Schedule of Rates'!#REF!</definedName>
    <definedName name="Series_700_04">'[5]Schedule of Rates'!#REF!</definedName>
    <definedName name="Series_700_05">'[5]Schedule of Rates'!#REF!</definedName>
    <definedName name="Series_700_06">'[5]Schedule of Rates'!#REF!</definedName>
    <definedName name="Series_700_08">'[5]Schedule of Rates'!#REF!</definedName>
    <definedName name="Series_700_11">'[5]Schedule of Rates'!#REF!</definedName>
    <definedName name="Series_700_12">'[5]Schedule of Rates'!#REF!</definedName>
    <definedName name="Series_700_13">'[5]Schedule of Rates'!#REF!</definedName>
    <definedName name="staff">'[3]Comparison Summary'!$B$5:$P$350</definedName>
    <definedName name="staffdetails" localSheetId="1">#REF!</definedName>
    <definedName name="staffdetails">#REF!</definedName>
    <definedName name="Unitname">[1]Ref!$C$3</definedName>
    <definedName name="usrUnit">[6]Ref!$A$2</definedName>
    <definedName name="usrUnitDesc">[6]Ref!$A$3</definedName>
    <definedName name="usrWholeYear">[6]Ref!$A$6</definedName>
    <definedName name="version_name">[7]Tables!$A$1:$A$2</definedName>
    <definedName name="Working_OH" localSheetId="1">#REF!</definedName>
    <definedName name="Working_OH">#REF!</definedName>
    <definedName name="Year">[1]Ref!$C$8</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4" l="1"/>
  <c r="E7" i="14"/>
  <c r="E8" i="14"/>
  <c r="E9" i="14"/>
  <c r="E10" i="14"/>
  <c r="E11" i="14"/>
  <c r="E12" i="14"/>
  <c r="E13" i="14"/>
  <c r="E5" i="14"/>
  <c r="D6" i="14"/>
  <c r="D7" i="14"/>
  <c r="D8" i="14"/>
  <c r="D9" i="14"/>
  <c r="D10" i="14"/>
  <c r="D11" i="14"/>
  <c r="D12" i="14"/>
  <c r="D13" i="14"/>
  <c r="D5" i="14"/>
  <c r="C26" i="15" l="1"/>
  <c r="C37" i="15" s="1"/>
  <c r="G15" i="14" l="1"/>
  <c r="I13" i="10" l="1"/>
  <c r="P13" i="10"/>
  <c r="Q13" i="10"/>
  <c r="T13" i="10"/>
  <c r="V13" i="10"/>
  <c r="W13" i="10"/>
  <c r="X13" i="10"/>
  <c r="Y13" i="10"/>
  <c r="Z13" i="10"/>
  <c r="I14" i="10"/>
  <c r="Q14" i="10" s="1"/>
  <c r="T14" i="10" s="1"/>
  <c r="P14" i="10"/>
  <c r="V14" i="10"/>
  <c r="W14" i="10"/>
  <c r="X14" i="10"/>
  <c r="Y14" i="10"/>
  <c r="Z14" i="10"/>
  <c r="AA13" i="10" l="1"/>
  <c r="AA14" i="10"/>
  <c r="C6" i="14" l="1"/>
  <c r="C7" i="14"/>
  <c r="C8" i="14"/>
  <c r="C9" i="14"/>
  <c r="C10" i="14"/>
  <c r="C11" i="14"/>
  <c r="C12" i="14"/>
  <c r="C13" i="14"/>
  <c r="C5" i="14"/>
  <c r="B6" i="14" l="1"/>
  <c r="B7" i="14"/>
  <c r="B8" i="14"/>
  <c r="B9" i="14"/>
  <c r="B10" i="14"/>
  <c r="B11" i="14"/>
  <c r="B12" i="14"/>
  <c r="B13" i="14"/>
  <c r="B5" i="14"/>
  <c r="F12" i="14" l="1"/>
  <c r="F13" i="14"/>
  <c r="P7" i="10" l="1"/>
  <c r="I7" i="10" l="1"/>
  <c r="I12" i="10"/>
  <c r="P12" i="10" s="1"/>
  <c r="I6" i="10"/>
  <c r="P6" i="10" l="1"/>
  <c r="I9" i="10" l="1"/>
  <c r="I8" i="10"/>
  <c r="P8" i="10" l="1"/>
  <c r="P9" i="10"/>
  <c r="I10" i="10"/>
  <c r="P10" i="10" l="1"/>
  <c r="I11" i="10"/>
  <c r="P11" i="10" l="1"/>
  <c r="Q12" i="10" l="1"/>
  <c r="T12" i="10" s="1"/>
  <c r="Z12" i="10" l="1"/>
  <c r="X12" i="10"/>
  <c r="W12" i="10"/>
  <c r="Y12" i="10"/>
  <c r="V12" i="10"/>
  <c r="Q7" i="10"/>
  <c r="T7" i="10" s="1"/>
  <c r="Q8" i="10"/>
  <c r="T8" i="10" s="1"/>
  <c r="Q9" i="10"/>
  <c r="T9" i="10" s="1"/>
  <c r="Q10" i="10"/>
  <c r="T10" i="10" s="1"/>
  <c r="Q11" i="10"/>
  <c r="T11" i="10" s="1"/>
  <c r="AA12" i="10" l="1"/>
  <c r="F11" i="14" s="1"/>
  <c r="Z11" i="10"/>
  <c r="X11" i="10"/>
  <c r="X10" i="10"/>
  <c r="Z10" i="10"/>
  <c r="Z9" i="10"/>
  <c r="X9" i="10"/>
  <c r="Z8" i="10"/>
  <c r="X8" i="10"/>
  <c r="Z7" i="10"/>
  <c r="Y10" i="10"/>
  <c r="W10" i="10"/>
  <c r="V10" i="10"/>
  <c r="Y9" i="10"/>
  <c r="W9" i="10"/>
  <c r="V9" i="10"/>
  <c r="Y8" i="10"/>
  <c r="W8" i="10"/>
  <c r="V8" i="10"/>
  <c r="Y7" i="10"/>
  <c r="V7" i="10"/>
  <c r="Y11" i="10"/>
  <c r="W11" i="10"/>
  <c r="V11" i="10"/>
  <c r="AA9" i="10" l="1"/>
  <c r="F8" i="14" s="1"/>
  <c r="AA10" i="10"/>
  <c r="F9" i="14" s="1"/>
  <c r="AA8" i="10"/>
  <c r="F7" i="14" s="1"/>
  <c r="AA11" i="10"/>
  <c r="F10" i="14" s="1"/>
  <c r="C26" i="11"/>
  <c r="C37" i="11" s="1"/>
  <c r="W7" i="10" s="1"/>
  <c r="D26" i="11" l="1"/>
  <c r="D37" i="11" s="1"/>
  <c r="X7" i="10" s="1"/>
  <c r="AA7" i="10" l="1"/>
  <c r="F6" i="14" s="1"/>
  <c r="F15" i="14" s="1"/>
  <c r="B13" i="5"/>
  <c r="Q6" i="10" l="1"/>
  <c r="T6" i="10" s="1"/>
  <c r="X6" i="10" l="1"/>
  <c r="W6" i="10"/>
  <c r="Z6" i="10"/>
  <c r="Y6" i="10"/>
  <c r="O13" i="5" l="1"/>
  <c r="O15" i="5" s="1"/>
  <c r="O17" i="5" s="1"/>
  <c r="N13" i="5"/>
  <c r="N15" i="5" s="1"/>
  <c r="N17" i="5" s="1"/>
  <c r="M13" i="5"/>
  <c r="M15" i="5" s="1"/>
  <c r="M17" i="5" s="1"/>
  <c r="L13" i="5"/>
  <c r="L15" i="5" s="1"/>
  <c r="L17" i="5" s="1"/>
  <c r="K13" i="5"/>
  <c r="K15" i="5" s="1"/>
  <c r="K17" i="5" s="1"/>
  <c r="J13" i="5"/>
  <c r="J15" i="5" s="1"/>
  <c r="J17" i="5" s="1"/>
  <c r="I13" i="5"/>
  <c r="I15" i="5" s="1"/>
  <c r="I17" i="5" s="1"/>
  <c r="H13" i="5"/>
  <c r="H15" i="5" s="1"/>
  <c r="H17" i="5" s="1"/>
  <c r="G13" i="5"/>
  <c r="G15" i="5" s="1"/>
  <c r="G17" i="5" s="1"/>
  <c r="F13" i="5"/>
  <c r="F15" i="5" s="1"/>
  <c r="F17" i="5" s="1"/>
  <c r="E13" i="5"/>
  <c r="E15" i="5" s="1"/>
  <c r="E17" i="5" s="1"/>
  <c r="D13" i="5"/>
  <c r="D15" i="5" s="1"/>
  <c r="D17" i="5" s="1"/>
  <c r="C13" i="5"/>
  <c r="C15" i="5" s="1"/>
  <c r="C17" i="5" s="1"/>
  <c r="B15" i="5"/>
  <c r="B17" i="5" s="1"/>
  <c r="U13" i="10" l="1"/>
  <c r="U14" i="10"/>
  <c r="V6" i="10"/>
  <c r="AA6" i="10" s="1"/>
  <c r="U12" i="10"/>
  <c r="U7" i="10"/>
  <c r="U6" i="10"/>
  <c r="U9" i="10"/>
  <c r="U8" i="10"/>
  <c r="U10" i="10"/>
  <c r="U11" i="10"/>
  <c r="H11" i="14"/>
  <c r="I11" i="14" s="1"/>
  <c r="H12" i="14"/>
  <c r="I12" i="14" s="1"/>
  <c r="H8" i="14"/>
  <c r="I8" i="14" s="1"/>
  <c r="H13" i="14"/>
  <c r="I13" i="14" s="1"/>
  <c r="H9" i="14"/>
  <c r="J9" i="14" s="1"/>
  <c r="H7" i="14"/>
  <c r="J7" i="14" s="1"/>
  <c r="H10" i="14"/>
  <c r="I10" i="14" s="1"/>
  <c r="H6" i="14"/>
  <c r="J6" i="14" s="1"/>
  <c r="H5" i="14"/>
  <c r="F5" i="14" l="1"/>
  <c r="J5" i="14" s="1"/>
  <c r="J15" i="14" s="1"/>
  <c r="J17" i="14" s="1"/>
  <c r="J12" i="14"/>
  <c r="J13" i="14"/>
  <c r="J10" i="14"/>
  <c r="I9" i="14"/>
  <c r="J8" i="14"/>
  <c r="I6" i="14"/>
  <c r="I7" i="14"/>
  <c r="J11" i="14"/>
  <c r="I5" i="14"/>
  <c r="I15" i="14" l="1"/>
</calcChain>
</file>

<file path=xl/sharedStrings.xml><?xml version="1.0" encoding="utf-8"?>
<sst xmlns="http://schemas.openxmlformats.org/spreadsheetml/2006/main" count="227" uniqueCount="172">
  <si>
    <t>Total Cost Paid to People</t>
  </si>
  <si>
    <t>Location</t>
  </si>
  <si>
    <t>A</t>
  </si>
  <si>
    <t>H</t>
  </si>
  <si>
    <t>Rent</t>
  </si>
  <si>
    <t>Service Charge</t>
  </si>
  <si>
    <t>Maintenance Costs</t>
  </si>
  <si>
    <t>Furniture and fittings</t>
  </si>
  <si>
    <t>Utilities</t>
  </si>
  <si>
    <t>Office Equipment</t>
  </si>
  <si>
    <t>Consumables</t>
  </si>
  <si>
    <t>Security</t>
  </si>
  <si>
    <t>Cleaning</t>
  </si>
  <si>
    <t>Cost of Office £</t>
  </si>
  <si>
    <t>Cost of non-chargeable administrative staff £</t>
  </si>
  <si>
    <t>Total Cost of Office £</t>
  </si>
  <si>
    <t>Cost of people employed in the office £</t>
  </si>
  <si>
    <t>Highways England Role</t>
  </si>
  <si>
    <t>Example</t>
  </si>
  <si>
    <t>National Insurance Contributions</t>
  </si>
  <si>
    <t>Overhead Components</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</si>
  <si>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</si>
  <si>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</si>
  <si>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</si>
  <si>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</si>
  <si>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</si>
  <si>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</si>
  <si>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</si>
  <si>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</si>
  <si>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</si>
  <si>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</si>
  <si>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</si>
  <si>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</si>
  <si>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</si>
  <si>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</si>
  <si>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</si>
  <si>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</si>
  <si>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</si>
  <si>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</si>
  <si>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</si>
  <si>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</si>
  <si>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Other Overheads - Total</t>
    </r>
    <r>
      <rPr>
        <sz val="18"/>
        <rFont val="Arial"/>
        <family val="2"/>
      </rPr>
      <t xml:space="preserve"> (please use rows below to specify others(if any) that are not covered above)</t>
    </r>
  </si>
  <si>
    <t>i</t>
  </si>
  <si>
    <t>ii</t>
  </si>
  <si>
    <t>iii</t>
  </si>
  <si>
    <t>iv</t>
  </si>
  <si>
    <t>v</t>
  </si>
  <si>
    <t>vi</t>
  </si>
  <si>
    <t>vii</t>
  </si>
  <si>
    <t>viii</t>
  </si>
  <si>
    <t>ix</t>
  </si>
  <si>
    <t>x</t>
  </si>
  <si>
    <t>O</t>
  </si>
  <si>
    <t>S</t>
  </si>
  <si>
    <t>Pensions</t>
  </si>
  <si>
    <t>Death benefits</t>
  </si>
  <si>
    <t>Medical Aid</t>
  </si>
  <si>
    <t>a Vehicle</t>
  </si>
  <si>
    <t>Item No</t>
  </si>
  <si>
    <t>Worksheet</t>
  </si>
  <si>
    <t>Description</t>
  </si>
  <si>
    <t>Supplier to complete required information in the following worksheets /  tabs:</t>
  </si>
  <si>
    <t>3. OFFICE OVERHEAD</t>
  </si>
  <si>
    <t>Office Location</t>
  </si>
  <si>
    <t>Any rate (or its components) priced at £0 will require a written statement explaining the reason</t>
  </si>
  <si>
    <t>Consultant's Alternative Role</t>
  </si>
  <si>
    <t xml:space="preserve">Individual's name </t>
  </si>
  <si>
    <t>N</t>
  </si>
  <si>
    <t>Y</t>
  </si>
  <si>
    <t>Enter Own Office Location</t>
  </si>
  <si>
    <t>Costs paid to people</t>
  </si>
  <si>
    <t>Occupational Accident Benefits</t>
  </si>
  <si>
    <t>Please do not attempt to type in the locked cells. Please do not attempt to unlock the worksheet or workbook</t>
  </si>
  <si>
    <t>Revision No</t>
  </si>
  <si>
    <t>Amendments</t>
  </si>
  <si>
    <t>Initials</t>
  </si>
  <si>
    <t>Date</t>
  </si>
  <si>
    <t xml:space="preserve">Hourly cost of people </t>
  </si>
  <si>
    <t>Annual costs of People</t>
  </si>
  <si>
    <t>Consultant's Office Overheads %</t>
  </si>
  <si>
    <t>Adjustment for non-recoverable hours - (An adjustment for non-recoverable hours provides for the Consultant to make adjustment for staff who are forecast to bill less than that total working hours per annum specified in the Staff Rates Table.)</t>
  </si>
  <si>
    <t>Other non-recoverable costs - (Other non-recoverable costs - these should include any costs that the Consultant will incur that are not included in the Overheads Build Up)</t>
  </si>
  <si>
    <t>Table 1: Consultant's Office Overhead</t>
  </si>
  <si>
    <t>Consultant's Office Overhead
 %</t>
  </si>
  <si>
    <t>Consultant's Office Overhead
 £/hr</t>
  </si>
  <si>
    <t>Enter a percentage in relevant cells as applicable</t>
  </si>
  <si>
    <t>Total Cost incurred in relation to people</t>
  </si>
  <si>
    <t>Profit (£/hr) Staff</t>
  </si>
  <si>
    <t>Maximum Staff Rate (All-in Rate per Hour Consultant's Office) £/hr</t>
  </si>
  <si>
    <t>Business Overhead Percentage for Staff (Working in Consultants Own Office)</t>
  </si>
  <si>
    <t>Business Overhead Staff (Consultant's Office)
£/hr</t>
  </si>
  <si>
    <t>Role
Ref</t>
  </si>
  <si>
    <t>Resource Category</t>
  </si>
  <si>
    <t>Total (£)</t>
  </si>
  <si>
    <t>Assessed Hours</t>
  </si>
  <si>
    <t>Total</t>
  </si>
  <si>
    <t>Hrs</t>
  </si>
  <si>
    <t xml:space="preserve">Totals:     </t>
  </si>
  <si>
    <t xml:space="preserve">Percentage weighting </t>
  </si>
  <si>
    <t>%</t>
  </si>
  <si>
    <t>Total hrs 
per Annum</t>
  </si>
  <si>
    <t>Highways England Grade</t>
  </si>
  <si>
    <t>Consultant's Grade</t>
  </si>
  <si>
    <t>Total Annual hrs available</t>
  </si>
  <si>
    <t>Table 2 Business &amp; Subcontract Overhead Percentage Buildup &amp; Profit Percentage</t>
  </si>
  <si>
    <t>In Column R, enter the Total number of hours per annum the staff member is contracted to work (incl. contracted annual leave entitlements and public holidays)</t>
  </si>
  <si>
    <t>In Column S, enter the Total annual hours available per annum minus any contracted annual leave entitlements, public holidays and sickness.</t>
  </si>
  <si>
    <t>The amount of any excess borne by the Consultant in respect of any claims under Employer’s Liability and Professional Indemnity Insurances</t>
  </si>
  <si>
    <t>In Column C, under Consultant's Alternative Role Insert an equivalent Job Title that matches each of the Highways England roles. The Suppliers description should be the title used by Payroll e.g. a Framework Manager may be a Contracts Manager on suppliers payroll. Where the role description is the same, insert the Highways England Job Title from column A.</t>
  </si>
  <si>
    <t>In Column D, under Consultant's Grade, insert the equivalent grade for the relevant HE role / grade</t>
  </si>
  <si>
    <t>Director / Head Specialist</t>
  </si>
  <si>
    <t xml:space="preserve">Divisional Director / Associate </t>
  </si>
  <si>
    <t>Head of Department/Specialism / Group Manager</t>
  </si>
  <si>
    <t xml:space="preserve">Principal Advisor / Team Leader </t>
  </si>
  <si>
    <t>Senior Engineer / Senior Project Manager/Senior Technical Advisor</t>
  </si>
  <si>
    <t>Engineer / Project Manager / Technical Advisor</t>
  </si>
  <si>
    <t>Project Co-Ordinator / Business Manager/ Senior Administrator</t>
  </si>
  <si>
    <t>Graduate / Project Assistant</t>
  </si>
  <si>
    <t>Entry Level / Project Admin</t>
  </si>
  <si>
    <t>Subcontract Overhead (Subcontractor / Agency Staff) £/hr</t>
  </si>
  <si>
    <t>Profit (£/hr) Subcontract (Subcontractor / Agency Staff)</t>
  </si>
  <si>
    <t>Sub-contract Business Overhead Percentage for Subcontract (Subcontractor / Agency Staff) Working in Consultants Own Office, or Highways England Office)</t>
  </si>
  <si>
    <t xml:space="preserve">In Table 1: Consultant's Office Overhead worksheet insert in cells C3 name/location of Office; and Overhead cost components relevant to that office in cells C4 to C12, C14 and C16. Use Column D to O for any additional office locations.  The maximum office overhead percentage will be used to determine the maximum staff rate for working in the Consultant's office. </t>
  </si>
  <si>
    <r>
      <t xml:space="preserve">In Column E, under Individuals' name insert synonymised name of individual. Individual names will only be used for validation purposes and to check costs relate to actual staff rate breakdowns of an individual on which the maximum staff rate for a role is based. </t>
    </r>
    <r>
      <rPr>
        <b/>
        <sz val="11"/>
        <color theme="1"/>
        <rFont val="Arial"/>
        <family val="2"/>
      </rPr>
      <t xml:space="preserve"> It is recommended that permission is sought from the individual whose name and staff rate breakdown will be used as part of the validaton checks.</t>
    </r>
  </si>
  <si>
    <t>Complete cells in this colour (colour in Cell D11 of this worksheet) and unlocked cells only. Please do not leave any cells blank. Enter a value or information as applicable.</t>
  </si>
  <si>
    <t>Complete cells in this colour (colour as in Cell D34 of this worksheet) and unlocked cells only,  Please do not leave any cells blank. Enter a value or information as applicable.</t>
  </si>
  <si>
    <t>Complete cells in this colour (colour in Cell D37 of this worksheet) and unlocked cells only. Please do not leave any cells blank. Enter a value or information as applicable.</t>
  </si>
  <si>
    <t xml:space="preserve">This worksheet is for assessment purposes only and requires no input from Suppliers.  </t>
  </si>
  <si>
    <t>Total Overhead % (The overhead in cell C37 is used in Staff Rate calculation and is applied to Staff . The overhead in cell D37 used in Staff Rate calculation is applied to Subcontractor / Agency staff</t>
  </si>
  <si>
    <t>Profit %  (The profit percentage in cell C38 is used in Staff Rate calculation and is applied to Staff . The profit percentage in cell D38 is used in Staff Rate calculation and is applied to Subcontractor / Agency staff</t>
  </si>
  <si>
    <t xml:space="preserve">Consultant's Office Overhead means working in the Consultant's own offices when working on any Work Orders. Consultants are to include an allowance for overheads for the use of their own Office.  </t>
  </si>
  <si>
    <t xml:space="preserve">In Column F, under Office Location enter Office location; this will be the individual's work place; please note office location inserted in column G should correspond to the office location in row 3 of worksheet 3.OFFICE OVERHEAD for Consultant's office as applicable, </t>
  </si>
  <si>
    <t>Guidance</t>
  </si>
  <si>
    <t>FEE SCHEDULE (FOR OPTION A WORK ORDERS)</t>
  </si>
  <si>
    <t xml:space="preserve">Business Overhead Percentage </t>
  </si>
  <si>
    <t>Total Overhead % (The overhead in cell C37 is used in Staff Rate calculation and is applied to Staff . The overhead in cell D37 used in Staff Rate calculation is applied to Subconsultant / Agency staff)</t>
  </si>
  <si>
    <t>Profit %  (The profit percentage in cell C38 is used in Staff Rate calculation and is applied to Staff . The profit percentage in cell D38 is used in Staff Rate calculation and is applied to Subcontract (Subconsultant / Agency staff))</t>
  </si>
  <si>
    <t>1.OPTION E - MAX STAFF RATE TABLE</t>
  </si>
  <si>
    <t>In addition to this Guidance worksheet and for further details refer to 'Highways England Option E Schedule of Cost Components' for Option E Work Orders and Shorter Schedule of Cost Components within the NEC 4 Professional Services Contract for Option A Work Orders.</t>
  </si>
  <si>
    <t>This table should be completed to include the maximum staff rates for the Highways England (HE) Roles listed in column A for Option E Work Orders.</t>
  </si>
  <si>
    <t xml:space="preserve">This table should include a breakdown of the Consultant's office overheads for the various office locations expected to be used during the course of the Contract.  </t>
  </si>
  <si>
    <t>5. ASSESSED AMOUNT</t>
  </si>
  <si>
    <t>4.OPTION A - FEE SCHEDULE</t>
  </si>
  <si>
    <t xml:space="preserve">This table should include a breakdown of the Business and Sub-contractor overheads and profit for Option E Work Orders.  </t>
  </si>
  <si>
    <t>2. OPTION E-BUS &amp; SUBCON OH&amp;P</t>
  </si>
  <si>
    <r>
      <rPr>
        <b/>
        <sz val="36"/>
        <color theme="0"/>
        <rFont val="Arial"/>
        <family val="2"/>
      </rPr>
      <t>MAXIMUM STAFF RATE TABLE: LOT 1</t>
    </r>
    <r>
      <rPr>
        <b/>
        <sz val="36"/>
        <color theme="1"/>
        <rFont val="Arial"/>
        <family val="2"/>
      </rPr>
      <t xml:space="preserve"> </t>
    </r>
  </si>
  <si>
    <t>The Fee will be fixed for the duration of the Framework Contract.</t>
  </si>
  <si>
    <t xml:space="preserve">This table should include a breakdown of the Fee for Option A Work Orders.  </t>
  </si>
  <si>
    <t>3. OPTION E-OFFICE OVERHEAD</t>
  </si>
  <si>
    <t xml:space="preserve">4. OPTION A-FEE SCHEDULE </t>
  </si>
  <si>
    <t>SPECTRE Lot 1  - Assessed Amount</t>
  </si>
  <si>
    <t>Total Assessment Value</t>
  </si>
  <si>
    <t xml:space="preserve">Consultant's Grade
</t>
  </si>
  <si>
    <t>SPECTRE QUOTATION INFORMATION GUIDANCE</t>
  </si>
  <si>
    <t xml:space="preserve">1.OPTION E-MAXIMUM STAFF RATE TABLE </t>
  </si>
  <si>
    <t>2. OPTION E - BUSINESS &amp; SUBCON OH&amp;P</t>
  </si>
  <si>
    <t>Staff or Subcontractor/ Agency Staff</t>
  </si>
  <si>
    <t>In Column G, under 'Staff or Subcontract / Agency Staff'; Select from drop down box; S for permanent staff or A for Subcontract / Agency staff as applicable.</t>
  </si>
  <si>
    <t>In Column H, under 'Base Salary, Annual for Staff or hourly rate for Subcontract / Agency Staff' insert Annual Base Salary for the permanent staff member or hourly rate for Subcontract / Agency Staff.</t>
  </si>
  <si>
    <t>In Column J, under National Insurance (NI) Contributions insert NI contribution per annum as applicable. This allowance is for permanent staff members and does not apply to Subcontract / Agency Staff.</t>
  </si>
  <si>
    <t>In Column K, under Pensions insert per annum allowance for pension as applicable. This excludes pension deficit.This allowance is for permanent staff members and does not apply to Subcontract / Agency Staff.</t>
  </si>
  <si>
    <t>In Column L, under Death Benefits insert per annum allowance for Death Benefit. This allowance is for permanent staff members and does not apply to Subcontract / Agency Staff.</t>
  </si>
  <si>
    <t>In Column M, under Occupational Accident Benefits insert per annum allowance for Occupational accident benefits if applicable. This allowance is for permanent staff members and does not apply to Subcontract / Agency Staff.</t>
  </si>
  <si>
    <t>In Column N, under Medical Aid insert per annum allowance for Medical Aid if applicable. This allowance is for permanent staff members and does not apply to Subcontract / Agency Staff.</t>
  </si>
  <si>
    <t>In Column O, under a Vehicle insert per annum allowance for Company Car / Car allowance.This allowance is for permanent staff members and does not apply to Subcontract / Agency Staff.</t>
  </si>
  <si>
    <t>Assessment will be based on the values entered within the Option E Maximum Staff Rate Table</t>
  </si>
  <si>
    <t>Please do not attempt to type in the locked cells, or to unlock the worksheet or workbook</t>
  </si>
  <si>
    <t>Base Salary, annual for Staff or hourly rate for Subcontractor / Agency Staff (£)</t>
  </si>
  <si>
    <t>Cost of people (£)</t>
  </si>
  <si>
    <t>Issue No</t>
  </si>
  <si>
    <t>Tender Issue</t>
  </si>
  <si>
    <t>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</si>
</sst>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Red]\-&quot;£&quot;#,##0"/>
    <numFmt numFmtId="8" formatCode="&quot;£&quot;#,##0.00;[Red]\-&quot;£&quot;#,##0.00"/>
    <numFmt numFmtId="44" formatCode="_-&quot;£&quot;* #,##0.00_-;\-&quot;£&quot;* #,##0.00_-;_-&quot;£&quot;* &quot;-&quot;??_-;_-@_-"/>
    <numFmt numFmtId="43" formatCode="_-* #,##0.00_-;\-* #,##0.00_-;_-* &quot;-&quot;??_-;_-@_-"/>
    <numFmt numFmtId="164" formatCode="&quot;£&quot;#,##0.00"/>
    <numFmt numFmtId="165" formatCode="_-* #,##0_-;\-* #,##0_-;_-* &quot;-&quot;??_-;_-@_-"/>
    <numFmt numFmtId="166" formatCode="#,##0_ ;[Red]\-#,##0\ "/>
  </numFmts>
  <fonts count="37" x14ac:knownFonts="1">
    <font>
      <sz val="11"/>
      <color theme="1"/>
      <name val="Calibri"/>
      <family val="2"/>
      <scheme val="minor"/>
    </font>
    <font>
      <sz val="12"/>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2"/>
      <name val="Arial"/>
      <family val="2"/>
    </font>
    <font>
      <sz val="11"/>
      <color theme="1"/>
      <name val="Arial"/>
      <family val="2"/>
    </font>
    <font>
      <sz val="10"/>
      <name val="Arial"/>
      <family val="2"/>
    </font>
    <font>
      <sz val="11"/>
      <name val="Arial"/>
      <family val="2"/>
    </font>
    <font>
      <b/>
      <sz val="11"/>
      <color theme="1"/>
      <name val="Arial"/>
      <family val="2"/>
    </font>
    <font>
      <b/>
      <sz val="11"/>
      <name val="Arial"/>
      <family val="2"/>
    </font>
    <font>
      <b/>
      <sz val="18"/>
      <color theme="1"/>
      <name val="Arial"/>
      <family val="2"/>
    </font>
    <font>
      <sz val="11"/>
      <color indexed="8"/>
      <name val="Arial"/>
      <family val="2"/>
    </font>
    <font>
      <b/>
      <sz val="11"/>
      <color indexed="8"/>
      <name val="Arial"/>
      <family val="2"/>
    </font>
    <font>
      <sz val="12"/>
      <color theme="1"/>
      <name val="Arial"/>
      <family val="2"/>
    </font>
    <font>
      <sz val="16"/>
      <color theme="1"/>
      <name val="Arial"/>
      <family val="2"/>
    </font>
    <font>
      <b/>
      <sz val="12"/>
      <color theme="1"/>
      <name val="Arial"/>
      <family val="2"/>
    </font>
    <font>
      <b/>
      <sz val="18"/>
      <name val="Arial"/>
      <family val="2"/>
    </font>
    <font>
      <sz val="18"/>
      <name val="Arial"/>
      <family val="2"/>
    </font>
    <font>
      <b/>
      <sz val="14"/>
      <name val="Arial"/>
      <family val="2"/>
    </font>
    <font>
      <b/>
      <sz val="26"/>
      <color indexed="9"/>
      <name val="Arial"/>
      <family val="2"/>
    </font>
    <font>
      <b/>
      <sz val="20"/>
      <name val="Arial"/>
      <family val="2"/>
    </font>
    <font>
      <b/>
      <sz val="22"/>
      <name val="Arial"/>
      <family val="2"/>
    </font>
    <font>
      <b/>
      <sz val="24"/>
      <name val="Arial"/>
      <family val="2"/>
    </font>
    <font>
      <b/>
      <sz val="22"/>
      <color theme="1"/>
      <name val="Arial"/>
      <family val="2"/>
    </font>
    <font>
      <sz val="22"/>
      <color theme="1"/>
      <name val="Arial"/>
      <family val="2"/>
    </font>
    <font>
      <b/>
      <sz val="36"/>
      <color theme="1"/>
      <name val="Arial"/>
      <family val="2"/>
    </font>
    <font>
      <b/>
      <sz val="16"/>
      <color indexed="9"/>
      <name val="Arial"/>
      <family val="2"/>
    </font>
    <font>
      <b/>
      <sz val="16"/>
      <color indexed="8"/>
      <name val="Arial"/>
      <family val="2"/>
    </font>
    <font>
      <b/>
      <sz val="11"/>
      <color rgb="FFFF0000"/>
      <name val="Arial"/>
      <family val="2"/>
    </font>
    <font>
      <b/>
      <sz val="22"/>
      <color rgb="FFFF0000"/>
      <name val="Arial"/>
      <family val="2"/>
    </font>
    <font>
      <sz val="11"/>
      <color rgb="FF000000"/>
      <name val="Arial"/>
      <family val="2"/>
    </font>
    <font>
      <b/>
      <sz val="36"/>
      <color theme="0"/>
      <name val="Arial"/>
      <family val="2"/>
    </font>
    <font>
      <sz val="18"/>
      <color theme="1"/>
      <name val="Arial"/>
      <family val="2"/>
    </font>
    <font>
      <b/>
      <sz val="16"/>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6795556505021"/>
        <bgColor indexed="64"/>
      </patternFill>
    </fill>
    <fill>
      <patternFill patternType="solid">
        <fgColor theme="0"/>
        <bgColor indexed="64"/>
      </patternFill>
    </fill>
    <fill>
      <patternFill patternType="solid">
        <fgColor indexed="56"/>
        <bgColor indexed="64"/>
      </patternFill>
    </fill>
    <fill>
      <patternFill patternType="solid">
        <fgColor indexed="44"/>
        <bgColor indexed="64"/>
      </patternFill>
    </fill>
    <fill>
      <patternFill patternType="solid">
        <fgColor theme="9" tint="0.79998168889431442"/>
        <bgColor indexed="64"/>
      </patternFill>
    </fill>
    <fill>
      <patternFill patternType="solid">
        <fgColor theme="4" tint="0.59996337778862885"/>
        <bgColor indexed="64"/>
      </patternFill>
    </fill>
    <fill>
      <patternFill patternType="solid">
        <fgColor theme="4" tint="-0.499984740745262"/>
        <bgColor indexed="64"/>
      </patternFill>
    </fill>
    <fill>
      <patternFill patternType="solid">
        <fgColor theme="7" tint="0.39997558519241921"/>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medium">
        <color indexed="64"/>
      </bottom>
      <diagonal/>
    </border>
    <border>
      <left style="medium">
        <color indexed="64"/>
      </left>
      <right style="hair">
        <color auto="1"/>
      </right>
      <top style="medium">
        <color indexed="64"/>
      </top>
      <bottom style="hair">
        <color auto="1"/>
      </bottom>
      <diagonal/>
    </border>
    <border>
      <left/>
      <right style="hair">
        <color auto="1"/>
      </right>
      <top style="medium">
        <color indexed="64"/>
      </top>
      <bottom style="hair">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style="medium">
        <color indexed="64"/>
      </left>
      <right style="hair">
        <color auto="1"/>
      </right>
      <top style="thin">
        <color indexed="64"/>
      </top>
      <bottom style="medium">
        <color indexed="64"/>
      </bottom>
      <diagonal/>
    </border>
    <border>
      <left style="hair">
        <color auto="1"/>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right/>
      <top style="medium">
        <color indexed="64"/>
      </top>
      <bottom style="medium">
        <color indexed="64"/>
      </bottom>
      <diagonal/>
    </border>
    <border>
      <left style="hair">
        <color auto="1"/>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hair">
        <color auto="1"/>
      </left>
      <right/>
      <top style="hair">
        <color auto="1"/>
      </top>
      <bottom style="hair">
        <color auto="1"/>
      </bottom>
      <diagonal/>
    </border>
    <border>
      <left style="medium">
        <color indexed="64"/>
      </left>
      <right style="medium">
        <color indexed="64"/>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bottom style="hair">
        <color auto="1"/>
      </bottom>
      <diagonal/>
    </border>
    <border>
      <left style="medium">
        <color indexed="64"/>
      </left>
      <right style="medium">
        <color indexed="64"/>
      </right>
      <top style="hair">
        <color auto="1"/>
      </top>
      <bottom style="medium">
        <color indexed="64"/>
      </bottom>
      <diagonal/>
    </border>
    <border>
      <left style="hair">
        <color auto="1"/>
      </left>
      <right style="medium">
        <color indexed="64"/>
      </right>
      <top style="medium">
        <color indexed="64"/>
      </top>
      <bottom style="hair">
        <color auto="1"/>
      </bottom>
      <diagonal/>
    </border>
    <border>
      <left style="hair">
        <color indexed="64"/>
      </left>
      <right style="hair">
        <color indexed="64"/>
      </right>
      <top style="medium">
        <color indexed="64"/>
      </top>
      <bottom style="hair">
        <color indexed="64"/>
      </bottom>
      <diagonal/>
    </border>
    <border>
      <left style="medium">
        <color indexed="64"/>
      </left>
      <right/>
      <top style="medium">
        <color indexed="64"/>
      </top>
      <bottom style="hair">
        <color auto="1"/>
      </bottom>
      <diagonal/>
    </border>
    <border>
      <left style="medium">
        <color indexed="64"/>
      </left>
      <right/>
      <top style="hair">
        <color auto="1"/>
      </top>
      <bottom style="hair">
        <color auto="1"/>
      </bottom>
      <diagonal/>
    </border>
    <border>
      <left style="medium">
        <color indexed="64"/>
      </left>
      <right/>
      <top style="hair">
        <color auto="1"/>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hair">
        <color auto="1"/>
      </top>
      <bottom/>
      <diagonal/>
    </border>
    <border>
      <left style="medium">
        <color indexed="64"/>
      </left>
      <right style="medium">
        <color indexed="64"/>
      </right>
      <top/>
      <bottom style="hair">
        <color indexed="64"/>
      </bottom>
      <diagonal/>
    </border>
    <border>
      <left style="medium">
        <color indexed="64"/>
      </left>
      <right style="hair">
        <color auto="1"/>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right style="hair">
        <color auto="1"/>
      </right>
      <top style="medium">
        <color indexed="64"/>
      </top>
      <bottom style="medium">
        <color indexed="64"/>
      </bottom>
      <diagonal/>
    </border>
    <border>
      <left/>
      <right/>
      <top style="medium">
        <color indexed="64"/>
      </top>
      <bottom style="hair">
        <color auto="1"/>
      </bottom>
      <diagonal/>
    </border>
    <border>
      <left/>
      <right/>
      <top style="hair">
        <color auto="1"/>
      </top>
      <bottom style="hair">
        <color auto="1"/>
      </bottom>
      <diagonal/>
    </border>
    <border>
      <left/>
      <right/>
      <top style="hair">
        <color auto="1"/>
      </top>
      <bottom style="medium">
        <color indexed="64"/>
      </bottom>
      <diagonal/>
    </border>
    <border>
      <left style="double">
        <color indexed="64"/>
      </left>
      <right style="double">
        <color indexed="64"/>
      </right>
      <top style="double">
        <color indexed="64"/>
      </top>
      <bottom style="double">
        <color indexed="64"/>
      </bottom>
      <diagonal/>
    </border>
    <border>
      <left style="double">
        <color auto="1"/>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auto="1"/>
      </right>
      <top style="double">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thin">
        <color indexed="64"/>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style="double">
        <color auto="1"/>
      </right>
      <top style="thin">
        <color indexed="64"/>
      </top>
      <bottom style="double">
        <color auto="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medium">
        <color indexed="64"/>
      </bottom>
      <diagonal/>
    </border>
    <border>
      <left/>
      <right style="medium">
        <color indexed="64"/>
      </right>
      <top/>
      <bottom/>
      <diagonal/>
    </border>
    <border>
      <left style="hair">
        <color auto="1"/>
      </left>
      <right/>
      <top style="medium">
        <color auto="1"/>
      </top>
      <bottom style="medium">
        <color auto="1"/>
      </bottom>
      <diagonal/>
    </border>
    <border>
      <left style="hair">
        <color indexed="64"/>
      </left>
      <right style="hair">
        <color auto="1"/>
      </right>
      <top style="medium">
        <color indexed="64"/>
      </top>
      <bottom/>
      <diagonal/>
    </border>
    <border>
      <left style="hair">
        <color indexed="64"/>
      </left>
      <right style="hair">
        <color auto="1"/>
      </right>
      <top/>
      <bottom/>
      <diagonal/>
    </border>
    <border>
      <left/>
      <right/>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thin">
        <color indexed="64"/>
      </bottom>
      <diagonal/>
    </border>
  </borders>
  <cellStyleXfs count="26">
    <xf numFmtId="0" fontId="0" fillId="0" borderId="0"/>
    <xf numFmtId="43" fontId="6" fillId="0" borderId="0" applyFont="0" applyFill="0" applyBorder="0" applyAlignment="0" applyProtection="0"/>
    <xf numFmtId="9" fontId="6" fillId="0" borderId="0" applyFont="0" applyFill="0" applyBorder="0" applyAlignment="0" applyProtection="0"/>
    <xf numFmtId="0" fontId="7" fillId="0" borderId="0"/>
    <xf numFmtId="0" fontId="9" fillId="0" borderId="0"/>
    <xf numFmtId="0" fontId="7" fillId="0" borderId="0"/>
    <xf numFmtId="0" fontId="16" fillId="0" borderId="0"/>
    <xf numFmtId="0" fontId="9" fillId="0" borderId="0"/>
    <xf numFmtId="0" fontId="10" fillId="0" borderId="0"/>
    <xf numFmtId="0" fontId="6" fillId="0" borderId="0"/>
    <xf numFmtId="9" fontId="1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0" borderId="0"/>
    <xf numFmtId="0" fontId="16" fillId="0" borderId="0"/>
    <xf numFmtId="0" fontId="16"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9" fillId="0" borderId="0"/>
    <xf numFmtId="0" fontId="1" fillId="0" borderId="0"/>
  </cellStyleXfs>
  <cellXfs count="277">
    <xf numFmtId="0" fontId="0" fillId="0" borderId="0" xfId="0"/>
    <xf numFmtId="0" fontId="8" fillId="0" borderId="0" xfId="0" applyFont="1" applyProtection="1">
      <protection locked="0"/>
    </xf>
    <xf numFmtId="0" fontId="11" fillId="0" borderId="0" xfId="0" applyFont="1" applyProtection="1">
      <protection locked="0"/>
    </xf>
    <xf numFmtId="0" fontId="16" fillId="6" borderId="0" xfId="6" applyFill="1"/>
    <xf numFmtId="0" fontId="6" fillId="0" borderId="0" xfId="9"/>
    <xf numFmtId="0" fontId="5" fillId="0" borderId="0" xfId="9" applyFont="1"/>
    <xf numFmtId="0" fontId="16" fillId="0" borderId="0" xfId="9" applyFont="1"/>
    <xf numFmtId="0" fontId="5" fillId="0" borderId="0" xfId="9" applyFont="1" applyAlignment="1" applyProtection="1">
      <alignment vertical="center" wrapText="1"/>
      <protection locked="0"/>
    </xf>
    <xf numFmtId="10" fontId="13" fillId="2" borderId="9" xfId="13" applyNumberFormat="1" applyFont="1" applyFill="1" applyBorder="1" applyAlignment="1" applyProtection="1">
      <alignment horizontal="center" vertical="center" wrapText="1"/>
    </xf>
    <xf numFmtId="10" fontId="13" fillId="2" borderId="23" xfId="13" applyNumberFormat="1" applyFont="1" applyFill="1" applyBorder="1" applyAlignment="1" applyProtection="1">
      <alignment horizontal="center" vertical="center" wrapText="1"/>
    </xf>
    <xf numFmtId="0" fontId="19" fillId="2" borderId="33" xfId="7" applyFont="1" applyFill="1" applyBorder="1" applyAlignment="1">
      <alignment vertical="top" wrapText="1"/>
    </xf>
    <xf numFmtId="0" fontId="19" fillId="2" borderId="35" xfId="7" applyFont="1" applyFill="1" applyBorder="1" applyAlignment="1">
      <alignment vertical="top" wrapText="1"/>
    </xf>
    <xf numFmtId="0" fontId="19" fillId="2" borderId="35" xfId="7" applyFont="1" applyFill="1" applyBorder="1"/>
    <xf numFmtId="0" fontId="20" fillId="2" borderId="35" xfId="7" applyFont="1" applyFill="1" applyBorder="1" applyAlignment="1">
      <alignment wrapText="1"/>
    </xf>
    <xf numFmtId="0" fontId="20" fillId="2" borderId="38" xfId="7" applyFont="1" applyFill="1" applyBorder="1" applyAlignment="1">
      <alignment vertical="top" wrapText="1"/>
    </xf>
    <xf numFmtId="0" fontId="11" fillId="0" borderId="1" xfId="0" applyFont="1" applyFill="1" applyBorder="1"/>
    <xf numFmtId="0" fontId="11" fillId="0" borderId="2" xfId="0" applyFont="1" applyFill="1" applyBorder="1"/>
    <xf numFmtId="0" fontId="8" fillId="0" borderId="0" xfId="0" applyFont="1" applyFill="1" applyProtection="1">
      <protection locked="0"/>
    </xf>
    <xf numFmtId="0" fontId="11" fillId="0" borderId="0" xfId="0" applyFont="1" applyFill="1" applyBorder="1"/>
    <xf numFmtId="0" fontId="8" fillId="0" borderId="0" xfId="0" applyFont="1" applyAlignment="1" applyProtection="1">
      <alignment wrapText="1"/>
      <protection locked="0"/>
    </xf>
    <xf numFmtId="0" fontId="25" fillId="2" borderId="9" xfId="7" applyFont="1" applyFill="1" applyBorder="1" applyAlignment="1">
      <alignment horizontal="center" wrapText="1"/>
    </xf>
    <xf numFmtId="0" fontId="25" fillId="2" borderId="31" xfId="7" applyFont="1" applyFill="1" applyBorder="1" applyAlignment="1">
      <alignment horizontal="center"/>
    </xf>
    <xf numFmtId="10" fontId="20" fillId="3" borderId="33" xfId="7" applyNumberFormat="1" applyFont="1" applyFill="1" applyBorder="1" applyAlignment="1" applyProtection="1">
      <alignment horizontal="center" vertical="center"/>
      <protection locked="0"/>
    </xf>
    <xf numFmtId="10" fontId="20" fillId="3" borderId="35" xfId="7" applyNumberFormat="1" applyFont="1" applyFill="1" applyBorder="1" applyAlignment="1" applyProtection="1">
      <alignment horizontal="center" vertical="center"/>
      <protection locked="0"/>
    </xf>
    <xf numFmtId="0" fontId="20" fillId="2" borderId="33" xfId="7" applyFont="1" applyFill="1" applyBorder="1" applyAlignment="1">
      <alignment horizontal="center" vertical="center"/>
    </xf>
    <xf numFmtId="0" fontId="20" fillId="2" borderId="35" xfId="7" applyFont="1" applyFill="1" applyBorder="1" applyAlignment="1">
      <alignment horizontal="center" vertical="center"/>
    </xf>
    <xf numFmtId="0" fontId="20" fillId="2" borderId="38" xfId="7" applyFont="1" applyFill="1" applyBorder="1" applyAlignment="1">
      <alignment horizontal="center" vertical="center"/>
    </xf>
    <xf numFmtId="0" fontId="20" fillId="2" borderId="41" xfId="7" applyFont="1" applyFill="1" applyBorder="1" applyAlignment="1">
      <alignment horizontal="center" vertical="center" wrapText="1"/>
    </xf>
    <xf numFmtId="0" fontId="20" fillId="2" borderId="42" xfId="7" applyFont="1" applyFill="1" applyBorder="1" applyAlignment="1">
      <alignment horizontal="center" vertical="center" wrapText="1"/>
    </xf>
    <xf numFmtId="0" fontId="20" fillId="2" borderId="43" xfId="7" applyFont="1" applyFill="1" applyBorder="1" applyAlignment="1">
      <alignment horizontal="center" vertical="center" wrapText="1"/>
    </xf>
    <xf numFmtId="0" fontId="4" fillId="0" borderId="0" xfId="9" applyFont="1"/>
    <xf numFmtId="0" fontId="10" fillId="0" borderId="28" xfId="0" applyFont="1" applyFill="1" applyBorder="1" applyAlignment="1">
      <alignment vertical="center" wrapText="1"/>
    </xf>
    <xf numFmtId="10" fontId="20" fillId="3" borderId="33" xfId="7" applyNumberFormat="1" applyFont="1" applyFill="1" applyBorder="1" applyAlignment="1" applyProtection="1">
      <alignment wrapText="1"/>
      <protection locked="0"/>
    </xf>
    <xf numFmtId="10" fontId="20" fillId="3" borderId="35" xfId="7" applyNumberFormat="1" applyFont="1" applyFill="1" applyBorder="1" applyAlignment="1" applyProtection="1">
      <alignment wrapText="1"/>
      <protection locked="0"/>
    </xf>
    <xf numFmtId="10" fontId="20" fillId="3" borderId="38" xfId="7" applyNumberFormat="1" applyFont="1" applyFill="1" applyBorder="1" applyAlignment="1" applyProtection="1">
      <alignment wrapText="1"/>
      <protection locked="0"/>
    </xf>
    <xf numFmtId="8" fontId="10" fillId="4" borderId="37" xfId="0" applyNumberFormat="1" applyFont="1" applyFill="1" applyBorder="1" applyProtection="1">
      <protection locked="0"/>
    </xf>
    <xf numFmtId="8" fontId="10" fillId="4" borderId="29" xfId="0" applyNumberFormat="1" applyFont="1" applyFill="1" applyBorder="1" applyProtection="1">
      <protection locked="0"/>
    </xf>
    <xf numFmtId="8" fontId="10" fillId="4" borderId="30" xfId="0" applyNumberFormat="1" applyFont="1" applyFill="1" applyBorder="1" applyProtection="1">
      <protection locked="0"/>
    </xf>
    <xf numFmtId="8" fontId="10" fillId="4" borderId="17" xfId="0" applyNumberFormat="1" applyFont="1" applyFill="1" applyBorder="1" applyProtection="1">
      <protection locked="0"/>
    </xf>
    <xf numFmtId="8" fontId="10" fillId="4" borderId="11" xfId="0" applyNumberFormat="1" applyFont="1" applyFill="1" applyBorder="1" applyProtection="1">
      <protection locked="0"/>
    </xf>
    <xf numFmtId="8" fontId="10" fillId="4" borderId="12" xfId="0" applyNumberFormat="1" applyFont="1" applyFill="1" applyBorder="1" applyProtection="1">
      <protection locked="0"/>
    </xf>
    <xf numFmtId="8" fontId="10" fillId="4" borderId="18" xfId="1" applyNumberFormat="1" applyFont="1" applyFill="1" applyBorder="1" applyProtection="1">
      <protection locked="0"/>
    </xf>
    <xf numFmtId="8" fontId="10" fillId="4" borderId="13" xfId="1" applyNumberFormat="1" applyFont="1" applyFill="1" applyBorder="1" applyProtection="1">
      <protection locked="0"/>
    </xf>
    <xf numFmtId="8" fontId="10" fillId="4" borderId="19" xfId="1" applyNumberFormat="1" applyFont="1" applyFill="1" applyBorder="1" applyProtection="1">
      <protection locked="0"/>
    </xf>
    <xf numFmtId="8" fontId="10" fillId="4" borderId="13" xfId="0" applyNumberFormat="1" applyFont="1" applyFill="1" applyBorder="1" applyProtection="1">
      <protection locked="0"/>
    </xf>
    <xf numFmtId="8" fontId="10" fillId="4" borderId="19" xfId="0" applyNumberFormat="1" applyFont="1" applyFill="1" applyBorder="1" applyProtection="1">
      <protection locked="0"/>
    </xf>
    <xf numFmtId="0" fontId="12" fillId="2" borderId="9" xfId="0" applyFont="1" applyFill="1" applyBorder="1" applyAlignment="1" applyProtection="1">
      <alignment horizontal="right"/>
    </xf>
    <xf numFmtId="8" fontId="12" fillId="2" borderId="9" xfId="0" applyNumberFormat="1" applyFont="1" applyFill="1" applyBorder="1" applyAlignment="1" applyProtection="1">
      <alignment horizontal="center"/>
      <protection locked="0"/>
    </xf>
    <xf numFmtId="8" fontId="12" fillId="2" borderId="33" xfId="1" applyNumberFormat="1" applyFont="1" applyFill="1" applyBorder="1" applyProtection="1">
      <protection hidden="1"/>
    </xf>
    <xf numFmtId="10" fontId="12" fillId="2" borderId="10" xfId="2" applyNumberFormat="1" applyFont="1" applyFill="1" applyBorder="1" applyProtection="1">
      <protection hidden="1"/>
    </xf>
    <xf numFmtId="8" fontId="12" fillId="2" borderId="15" xfId="1" applyNumberFormat="1" applyFont="1" applyFill="1" applyBorder="1" applyProtection="1">
      <protection hidden="1"/>
    </xf>
    <xf numFmtId="8" fontId="12" fillId="2" borderId="40" xfId="1" applyNumberFormat="1" applyFont="1" applyFill="1" applyBorder="1" applyProtection="1">
      <protection hidden="1"/>
    </xf>
    <xf numFmtId="8" fontId="12" fillId="2" borderId="39" xfId="1" applyNumberFormat="1" applyFont="1" applyFill="1" applyBorder="1" applyProtection="1">
      <protection hidden="1"/>
    </xf>
    <xf numFmtId="10" fontId="12" fillId="2" borderId="20" xfId="2" applyNumberFormat="1" applyFont="1" applyFill="1" applyBorder="1" applyProtection="1">
      <protection hidden="1"/>
    </xf>
    <xf numFmtId="10" fontId="12" fillId="2" borderId="14" xfId="2" applyNumberFormat="1" applyFont="1" applyFill="1" applyBorder="1" applyProtection="1">
      <protection hidden="1"/>
    </xf>
    <xf numFmtId="10" fontId="12" fillId="2" borderId="21" xfId="2" applyNumberFormat="1" applyFont="1" applyFill="1" applyBorder="1" applyProtection="1">
      <protection hidden="1"/>
    </xf>
    <xf numFmtId="0" fontId="17" fillId="0" borderId="0" xfId="0" applyFont="1" applyFill="1" applyBorder="1" applyAlignment="1" applyProtection="1">
      <alignment horizontal="right" vertical="center"/>
      <protection locked="0"/>
    </xf>
    <xf numFmtId="8" fontId="31" fillId="4" borderId="47" xfId="0" applyNumberFormat="1" applyFont="1" applyFill="1" applyBorder="1" applyAlignment="1" applyProtection="1">
      <alignment horizontal="center" wrapText="1"/>
      <protection locked="0"/>
    </xf>
    <xf numFmtId="8" fontId="31" fillId="4" borderId="48" xfId="0" applyNumberFormat="1" applyFont="1" applyFill="1" applyBorder="1" applyAlignment="1" applyProtection="1">
      <alignment horizontal="center" wrapText="1"/>
      <protection locked="0"/>
    </xf>
    <xf numFmtId="8" fontId="31" fillId="4" borderId="49" xfId="0" applyNumberFormat="1" applyFont="1" applyFill="1" applyBorder="1" applyAlignment="1" applyProtection="1">
      <alignment horizontal="center" wrapText="1"/>
      <protection locked="0"/>
    </xf>
    <xf numFmtId="8" fontId="12" fillId="2" borderId="11" xfId="0" applyNumberFormat="1" applyFont="1" applyFill="1" applyBorder="1" applyProtection="1">
      <protection hidden="1"/>
    </xf>
    <xf numFmtId="8" fontId="12" fillId="2" borderId="12" xfId="0" applyNumberFormat="1" applyFont="1" applyFill="1" applyBorder="1" applyProtection="1">
      <protection hidden="1"/>
    </xf>
    <xf numFmtId="8" fontId="12" fillId="2" borderId="17" xfId="0" applyNumberFormat="1" applyFont="1" applyFill="1" applyBorder="1" applyProtection="1">
      <protection hidden="1"/>
    </xf>
    <xf numFmtId="0" fontId="16" fillId="6" borderId="0" xfId="6" applyFill="1" applyAlignment="1">
      <alignment horizontal="center" vertical="center"/>
    </xf>
    <xf numFmtId="0" fontId="3" fillId="0" borderId="0" xfId="0" applyFont="1"/>
    <xf numFmtId="0" fontId="3" fillId="0" borderId="28" xfId="0" applyFont="1" applyBorder="1" applyAlignment="1">
      <alignment horizontal="center"/>
    </xf>
    <xf numFmtId="0" fontId="18" fillId="0" borderId="63" xfId="0" applyFont="1" applyBorder="1" applyAlignment="1">
      <alignment horizontal="center" wrapText="1"/>
    </xf>
    <xf numFmtId="0" fontId="18" fillId="0" borderId="54" xfId="0" applyFont="1" applyBorder="1" applyAlignment="1">
      <alignment horizontal="center"/>
    </xf>
    <xf numFmtId="0" fontId="18" fillId="0" borderId="64" xfId="0" applyFont="1" applyBorder="1" applyAlignment="1">
      <alignment horizontal="center"/>
    </xf>
    <xf numFmtId="14" fontId="3" fillId="0" borderId="57" xfId="0" applyNumberFormat="1" applyFont="1" applyBorder="1" applyAlignment="1">
      <alignment horizontal="center"/>
    </xf>
    <xf numFmtId="0" fontId="3" fillId="0" borderId="58" xfId="0" applyFont="1" applyBorder="1" applyAlignment="1">
      <alignment horizontal="center"/>
    </xf>
    <xf numFmtId="0" fontId="3" fillId="0" borderId="60" xfId="0" applyFont="1" applyBorder="1" applyAlignment="1">
      <alignment horizontal="center"/>
    </xf>
    <xf numFmtId="0" fontId="3" fillId="0" borderId="59" xfId="0" applyFont="1" applyBorder="1" applyAlignment="1">
      <alignment horizontal="center"/>
    </xf>
    <xf numFmtId="0" fontId="3" fillId="0" borderId="61" xfId="0" applyFont="1" applyBorder="1" applyAlignment="1">
      <alignment horizontal="center"/>
    </xf>
    <xf numFmtId="0" fontId="3" fillId="0" borderId="62" xfId="0" applyFont="1" applyBorder="1" applyAlignment="1">
      <alignment horizontal="center"/>
    </xf>
    <xf numFmtId="0" fontId="3" fillId="0" borderId="28" xfId="0" applyFont="1" applyBorder="1" applyAlignment="1">
      <alignment horizontal="left" vertical="top"/>
    </xf>
    <xf numFmtId="0" fontId="3" fillId="0" borderId="61" xfId="0" applyFont="1" applyBorder="1" applyAlignment="1">
      <alignment horizontal="left" vertical="top"/>
    </xf>
    <xf numFmtId="10" fontId="20" fillId="3" borderId="51" xfId="7" applyNumberFormat="1" applyFont="1" applyFill="1" applyBorder="1" applyAlignment="1" applyProtection="1">
      <alignment horizontal="center" vertical="center" wrapText="1"/>
      <protection locked="0"/>
    </xf>
    <xf numFmtId="10" fontId="20" fillId="3" borderId="33" xfId="7" applyNumberFormat="1" applyFont="1" applyFill="1" applyBorder="1" applyAlignment="1" applyProtection="1">
      <alignment horizontal="center" vertical="center" wrapText="1"/>
      <protection locked="0"/>
    </xf>
    <xf numFmtId="10" fontId="20" fillId="3" borderId="52" xfId="7" applyNumberFormat="1" applyFont="1" applyFill="1" applyBorder="1" applyAlignment="1" applyProtection="1">
      <alignment horizontal="center" vertical="center" wrapText="1"/>
      <protection locked="0"/>
    </xf>
    <xf numFmtId="10" fontId="20" fillId="3" borderId="35" xfId="7" applyNumberFormat="1" applyFont="1" applyFill="1" applyBorder="1" applyAlignment="1" applyProtection="1">
      <alignment horizontal="center" vertical="center" wrapText="1"/>
      <protection locked="0"/>
    </xf>
    <xf numFmtId="10" fontId="20" fillId="3" borderId="53" xfId="7" applyNumberFormat="1" applyFont="1" applyFill="1" applyBorder="1" applyAlignment="1" applyProtection="1">
      <alignment horizontal="center" vertical="center" wrapText="1"/>
      <protection locked="0"/>
    </xf>
    <xf numFmtId="10" fontId="20" fillId="3" borderId="38" xfId="7" applyNumberFormat="1" applyFont="1" applyFill="1" applyBorder="1" applyAlignment="1" applyProtection="1">
      <alignment horizontal="center" vertical="center" wrapText="1"/>
      <protection locked="0"/>
    </xf>
    <xf numFmtId="0" fontId="3" fillId="0" borderId="56" xfId="0" applyFont="1" applyBorder="1" applyAlignment="1">
      <alignment horizontal="center" wrapText="1"/>
    </xf>
    <xf numFmtId="0" fontId="27" fillId="4" borderId="15" xfId="0" applyFont="1" applyFill="1" applyBorder="1" applyAlignment="1" applyProtection="1">
      <alignment horizontal="left" vertical="top"/>
      <protection locked="0"/>
    </xf>
    <xf numFmtId="0" fontId="27" fillId="4" borderId="40" xfId="0" applyFont="1" applyFill="1" applyBorder="1" applyAlignment="1" applyProtection="1">
      <alignment horizontal="left" vertical="top"/>
      <protection locked="0"/>
    </xf>
    <xf numFmtId="0" fontId="27" fillId="4" borderId="32" xfId="0" applyFont="1" applyFill="1" applyBorder="1" applyAlignment="1" applyProtection="1">
      <alignment horizontal="left" vertical="top"/>
      <protection locked="0"/>
    </xf>
    <xf numFmtId="0" fontId="27" fillId="4" borderId="39" xfId="0" applyFont="1" applyFill="1" applyBorder="1" applyAlignment="1" applyProtection="1">
      <alignment horizontal="center" vertical="center"/>
      <protection locked="0"/>
    </xf>
    <xf numFmtId="164" fontId="27" fillId="4" borderId="41" xfId="0" applyNumberFormat="1" applyFont="1" applyFill="1" applyBorder="1" applyAlignment="1" applyProtection="1">
      <alignment horizontal="center" vertical="center"/>
      <protection locked="0"/>
    </xf>
    <xf numFmtId="0" fontId="27" fillId="4" borderId="17" xfId="0" applyFont="1" applyFill="1" applyBorder="1" applyAlignment="1" applyProtection="1">
      <alignment horizontal="left" vertical="top"/>
      <protection locked="0"/>
    </xf>
    <xf numFmtId="0" fontId="27" fillId="4" borderId="11" xfId="0" applyFont="1" applyFill="1" applyBorder="1" applyAlignment="1" applyProtection="1">
      <alignment horizontal="left" vertical="top"/>
      <protection locked="0"/>
    </xf>
    <xf numFmtId="0" fontId="27" fillId="4" borderId="34" xfId="0" applyFont="1" applyFill="1" applyBorder="1" applyAlignment="1" applyProtection="1">
      <alignment horizontal="left" vertical="top"/>
      <protection locked="0"/>
    </xf>
    <xf numFmtId="0" fontId="27" fillId="4" borderId="12" xfId="0" applyFont="1" applyFill="1" applyBorder="1" applyAlignment="1" applyProtection="1">
      <alignment horizontal="center" vertical="center"/>
      <protection locked="0"/>
    </xf>
    <xf numFmtId="164" fontId="27" fillId="4" borderId="42" xfId="0" applyNumberFormat="1" applyFont="1" applyFill="1" applyBorder="1" applyAlignment="1" applyProtection="1">
      <alignment horizontal="center" vertical="center"/>
      <protection locked="0"/>
    </xf>
    <xf numFmtId="0" fontId="27" fillId="4" borderId="11" xfId="0" applyFont="1" applyFill="1" applyBorder="1" applyAlignment="1" applyProtection="1">
      <alignment horizontal="left" vertical="top" wrapText="1"/>
      <protection locked="0"/>
    </xf>
    <xf numFmtId="164" fontId="27" fillId="4" borderId="11" xfId="0" applyNumberFormat="1" applyFont="1" applyFill="1" applyBorder="1" applyAlignment="1" applyProtection="1">
      <alignment horizontal="center" vertical="center"/>
      <protection locked="0"/>
    </xf>
    <xf numFmtId="0" fontId="4" fillId="0" borderId="0" xfId="9" applyFont="1" applyProtection="1">
      <protection hidden="1"/>
    </xf>
    <xf numFmtId="0" fontId="27" fillId="0" borderId="0" xfId="9" applyFont="1" applyFill="1" applyBorder="1" applyAlignment="1" applyProtection="1">
      <alignment horizontal="center"/>
      <protection hidden="1"/>
    </xf>
    <xf numFmtId="0" fontId="24" fillId="2" borderId="9" xfId="9" applyFont="1" applyFill="1" applyBorder="1" applyAlignment="1" applyProtection="1">
      <alignment horizontal="center" vertical="center" wrapText="1"/>
      <protection hidden="1"/>
    </xf>
    <xf numFmtId="0" fontId="24" fillId="2" borderId="44" xfId="9" applyFont="1" applyFill="1" applyBorder="1" applyAlignment="1" applyProtection="1">
      <alignment horizontal="center" vertical="center" wrapText="1"/>
      <protection hidden="1"/>
    </xf>
    <xf numFmtId="0" fontId="24" fillId="2" borderId="24" xfId="9" applyFont="1" applyFill="1" applyBorder="1" applyAlignment="1" applyProtection="1">
      <alignment horizontal="center" vertical="center" wrapText="1"/>
      <protection hidden="1"/>
    </xf>
    <xf numFmtId="0" fontId="24" fillId="2" borderId="23" xfId="9" applyFont="1" applyFill="1" applyBorder="1" applyAlignment="1" applyProtection="1">
      <alignment horizontal="center" vertical="center" wrapText="1"/>
      <protection hidden="1"/>
    </xf>
    <xf numFmtId="0" fontId="24" fillId="2" borderId="22" xfId="9" applyFont="1" applyFill="1" applyBorder="1" applyAlignment="1" applyProtection="1">
      <alignment horizontal="center" vertical="center" wrapText="1"/>
      <protection hidden="1"/>
    </xf>
    <xf numFmtId="0" fontId="26" fillId="2" borderId="24" xfId="9" applyFont="1" applyFill="1" applyBorder="1" applyAlignment="1" applyProtection="1">
      <alignment horizontal="center" vertical="center" wrapText="1"/>
      <protection hidden="1"/>
    </xf>
    <xf numFmtId="164" fontId="27" fillId="2" borderId="33" xfId="3" applyNumberFormat="1" applyFont="1" applyFill="1" applyBorder="1" applyAlignment="1" applyProtection="1">
      <alignment horizontal="center" vertical="center"/>
      <protection hidden="1"/>
    </xf>
    <xf numFmtId="164" fontId="27" fillId="2" borderId="16" xfId="3" applyNumberFormat="1" applyFont="1" applyFill="1" applyBorder="1" applyAlignment="1" applyProtection="1">
      <alignment horizontal="center" vertical="center"/>
      <protection hidden="1"/>
    </xf>
    <xf numFmtId="164" fontId="27" fillId="2" borderId="40" xfId="3" applyNumberFormat="1" applyFont="1" applyFill="1" applyBorder="1" applyAlignment="1" applyProtection="1">
      <alignment horizontal="center" vertical="center"/>
      <protection hidden="1"/>
    </xf>
    <xf numFmtId="164" fontId="27" fillId="2" borderId="39" xfId="3" applyNumberFormat="1" applyFont="1" applyFill="1" applyBorder="1" applyAlignment="1" applyProtection="1">
      <alignment horizontal="center" vertical="center"/>
      <protection hidden="1"/>
    </xf>
    <xf numFmtId="164" fontId="27" fillId="2" borderId="15" xfId="3" applyNumberFormat="1" applyFont="1" applyFill="1" applyBorder="1" applyAlignment="1" applyProtection="1">
      <alignment horizontal="center" vertical="center"/>
      <protection hidden="1"/>
    </xf>
    <xf numFmtId="164" fontId="27" fillId="2" borderId="35" xfId="3" applyNumberFormat="1" applyFont="1" applyFill="1" applyBorder="1" applyAlignment="1" applyProtection="1">
      <alignment horizontal="center" vertical="center"/>
      <protection hidden="1"/>
    </xf>
    <xf numFmtId="164" fontId="27" fillId="2" borderId="36" xfId="3" applyNumberFormat="1" applyFont="1" applyFill="1" applyBorder="1" applyAlignment="1" applyProtection="1">
      <alignment horizontal="center" vertical="center"/>
      <protection hidden="1"/>
    </xf>
    <xf numFmtId="164" fontId="27" fillId="2" borderId="11" xfId="3" applyNumberFormat="1" applyFont="1" applyFill="1" applyBorder="1" applyAlignment="1" applyProtection="1">
      <alignment horizontal="center" vertical="center"/>
      <protection hidden="1"/>
    </xf>
    <xf numFmtId="164" fontId="27" fillId="2" borderId="12" xfId="3" applyNumberFormat="1" applyFont="1" applyFill="1" applyBorder="1" applyAlignment="1" applyProtection="1">
      <alignment horizontal="center" vertical="center"/>
      <protection hidden="1"/>
    </xf>
    <xf numFmtId="164" fontId="27" fillId="2" borderId="17" xfId="3" applyNumberFormat="1" applyFont="1" applyFill="1" applyBorder="1" applyAlignment="1" applyProtection="1">
      <alignment horizontal="center" vertical="center"/>
      <protection hidden="1"/>
    </xf>
    <xf numFmtId="0" fontId="24" fillId="2" borderId="0" xfId="9" applyFont="1" applyFill="1" applyBorder="1" applyAlignment="1" applyProtection="1">
      <alignment horizontal="center" vertical="center" wrapText="1"/>
      <protection hidden="1"/>
    </xf>
    <xf numFmtId="0" fontId="24" fillId="2" borderId="27" xfId="9" applyFont="1" applyFill="1" applyBorder="1" applyAlignment="1" applyProtection="1">
      <alignment horizontal="center" vertical="center" wrapText="1"/>
      <protection hidden="1"/>
    </xf>
    <xf numFmtId="0" fontId="24" fillId="2" borderId="7" xfId="9" applyFont="1" applyFill="1" applyBorder="1" applyAlignment="1" applyProtection="1">
      <alignment horizontal="center" vertical="center" wrapText="1"/>
      <protection hidden="1"/>
    </xf>
    <xf numFmtId="164" fontId="27" fillId="2" borderId="41" xfId="3" applyNumberFormat="1" applyFont="1" applyFill="1" applyBorder="1" applyAlignment="1" applyProtection="1">
      <alignment horizontal="center" vertical="center"/>
      <protection hidden="1"/>
    </xf>
    <xf numFmtId="164" fontId="27" fillId="2" borderId="42" xfId="3" applyNumberFormat="1" applyFont="1" applyFill="1" applyBorder="1" applyAlignment="1" applyProtection="1">
      <alignment horizontal="center" vertical="center"/>
      <protection hidden="1"/>
    </xf>
    <xf numFmtId="0" fontId="23" fillId="2" borderId="31" xfId="9" applyFont="1" applyFill="1" applyBorder="1" applyAlignment="1" applyProtection="1">
      <alignment horizontal="left" vertical="center" indent="75"/>
      <protection hidden="1"/>
    </xf>
    <xf numFmtId="0" fontId="19" fillId="2" borderId="2" xfId="9" applyFont="1" applyFill="1" applyBorder="1" applyAlignment="1" applyProtection="1">
      <alignment horizontal="left" vertical="center" indent="75"/>
      <protection hidden="1"/>
    </xf>
    <xf numFmtId="0" fontId="19" fillId="2" borderId="3" xfId="9" applyFont="1" applyFill="1" applyBorder="1" applyAlignment="1" applyProtection="1">
      <alignment horizontal="left" vertical="center" indent="75"/>
      <protection hidden="1"/>
    </xf>
    <xf numFmtId="0" fontId="23" fillId="2" borderId="31" xfId="9" applyFont="1" applyFill="1" applyBorder="1" applyAlignment="1" applyProtection="1">
      <alignment horizontal="left" vertical="center" indent="57"/>
      <protection hidden="1"/>
    </xf>
    <xf numFmtId="0" fontId="23" fillId="2" borderId="8" xfId="9" applyFont="1" applyFill="1" applyBorder="1" applyAlignment="1" applyProtection="1">
      <alignment horizontal="left" vertical="center" indent="57"/>
      <protection hidden="1"/>
    </xf>
    <xf numFmtId="0" fontId="19" fillId="2" borderId="4" xfId="9" applyFont="1" applyFill="1" applyBorder="1" applyAlignment="1" applyProtection="1">
      <alignment horizontal="left" vertical="center" indent="57"/>
      <protection hidden="1"/>
    </xf>
    <xf numFmtId="0" fontId="19" fillId="2" borderId="5" xfId="9" applyFont="1" applyFill="1" applyBorder="1" applyAlignment="1" applyProtection="1">
      <alignment horizontal="left" vertical="center" indent="57"/>
      <protection hidden="1"/>
    </xf>
    <xf numFmtId="0" fontId="23" fillId="2" borderId="6" xfId="9" applyFont="1" applyFill="1" applyBorder="1" applyAlignment="1" applyProtection="1">
      <alignment horizontal="center" vertical="center" wrapText="1"/>
      <protection hidden="1"/>
    </xf>
    <xf numFmtId="0" fontId="24" fillId="2" borderId="26" xfId="9" applyFont="1" applyFill="1" applyBorder="1" applyAlignment="1" applyProtection="1">
      <alignment horizontal="center" vertical="center" wrapText="1"/>
      <protection hidden="1"/>
    </xf>
    <xf numFmtId="0" fontId="23" fillId="2" borderId="7" xfId="9" applyFont="1" applyFill="1" applyBorder="1" applyAlignment="1" applyProtection="1">
      <alignment horizontal="left" vertical="center" indent="122"/>
      <protection hidden="1"/>
    </xf>
    <xf numFmtId="0" fontId="23" fillId="2" borderId="7" xfId="9" applyFont="1" applyFill="1" applyBorder="1" applyAlignment="1" applyProtection="1">
      <alignment horizontal="left" vertical="center" indent="15"/>
      <protection hidden="1"/>
    </xf>
    <xf numFmtId="0" fontId="23" fillId="2" borderId="8" xfId="9" applyFont="1" applyFill="1" applyBorder="1" applyAlignment="1" applyProtection="1">
      <alignment vertical="center"/>
      <protection hidden="1"/>
    </xf>
    <xf numFmtId="0" fontId="23" fillId="2" borderId="1" xfId="9" applyFont="1" applyFill="1" applyBorder="1" applyAlignment="1" applyProtection="1">
      <alignment horizontal="center" vertical="center" wrapText="1"/>
      <protection hidden="1"/>
    </xf>
    <xf numFmtId="0" fontId="23" fillId="2" borderId="26" xfId="9" applyFont="1" applyFill="1" applyBorder="1" applyAlignment="1" applyProtection="1">
      <alignment horizontal="center" vertical="center" wrapText="1"/>
      <protection hidden="1"/>
    </xf>
    <xf numFmtId="0" fontId="26" fillId="2" borderId="9" xfId="9" applyFont="1" applyFill="1" applyBorder="1" applyAlignment="1" applyProtection="1">
      <alignment horizontal="center" vertical="center" wrapText="1"/>
      <protection hidden="1"/>
    </xf>
    <xf numFmtId="0" fontId="5" fillId="0" borderId="0" xfId="9" applyFont="1" applyAlignment="1" applyProtection="1">
      <alignment vertical="center" wrapText="1"/>
      <protection hidden="1"/>
    </xf>
    <xf numFmtId="0" fontId="6" fillId="0" borderId="0" xfId="9" applyProtection="1">
      <protection hidden="1"/>
    </xf>
    <xf numFmtId="0" fontId="6" fillId="0" borderId="0" xfId="9" applyAlignment="1" applyProtection="1">
      <alignment wrapText="1"/>
      <protection hidden="1"/>
    </xf>
    <xf numFmtId="10" fontId="20" fillId="2" borderId="38" xfId="7" applyNumberFormat="1" applyFont="1" applyFill="1" applyBorder="1" applyAlignment="1" applyProtection="1">
      <alignment horizontal="center" vertical="center"/>
      <protection hidden="1"/>
    </xf>
    <xf numFmtId="10" fontId="20" fillId="2" borderId="5" xfId="7" applyNumberFormat="1" applyFont="1" applyFill="1" applyBorder="1" applyAlignment="1" applyProtection="1">
      <alignment horizontal="center" vertical="center"/>
      <protection hidden="1"/>
    </xf>
    <xf numFmtId="10" fontId="20" fillId="2" borderId="25" xfId="7" applyNumberFormat="1" applyFont="1" applyFill="1" applyBorder="1" applyAlignment="1" applyProtection="1">
      <alignment horizontal="center" vertical="center"/>
      <protection hidden="1"/>
    </xf>
    <xf numFmtId="10" fontId="20" fillId="3" borderId="5" xfId="7" applyNumberFormat="1" applyFont="1" applyFill="1" applyBorder="1" applyAlignment="1" applyProtection="1">
      <alignment horizontal="center" vertical="center"/>
      <protection locked="0"/>
    </xf>
    <xf numFmtId="10" fontId="20" fillId="3" borderId="25" xfId="7" applyNumberFormat="1" applyFont="1" applyFill="1" applyBorder="1" applyAlignment="1" applyProtection="1">
      <alignment horizontal="center" vertical="center"/>
      <protection locked="0"/>
    </xf>
    <xf numFmtId="8" fontId="10" fillId="2" borderId="46" xfId="0" applyNumberFormat="1" applyFont="1" applyFill="1" applyBorder="1" applyProtection="1">
      <protection hidden="1"/>
    </xf>
    <xf numFmtId="8" fontId="10" fillId="2" borderId="35" xfId="0" applyNumberFormat="1" applyFont="1" applyFill="1" applyBorder="1" applyProtection="1">
      <protection hidden="1"/>
    </xf>
    <xf numFmtId="8" fontId="12" fillId="2" borderId="35" xfId="0" applyNumberFormat="1" applyFont="1" applyFill="1" applyBorder="1" applyProtection="1">
      <protection hidden="1"/>
    </xf>
    <xf numFmtId="0" fontId="10" fillId="2" borderId="46" xfId="0" applyFont="1" applyFill="1" applyBorder="1" applyAlignment="1" applyProtection="1">
      <alignment horizontal="right" wrapText="1"/>
      <protection hidden="1"/>
    </xf>
    <xf numFmtId="0" fontId="10" fillId="2" borderId="35" xfId="0" applyFont="1" applyFill="1" applyBorder="1" applyAlignment="1" applyProtection="1">
      <alignment horizontal="right" wrapText="1"/>
      <protection hidden="1"/>
    </xf>
    <xf numFmtId="0" fontId="10" fillId="2" borderId="45" xfId="0" applyFont="1" applyFill="1" applyBorder="1" applyAlignment="1" applyProtection="1">
      <alignment horizontal="right" wrapText="1"/>
      <protection hidden="1"/>
    </xf>
    <xf numFmtId="8" fontId="10" fillId="2" borderId="45" xfId="1" applyNumberFormat="1" applyFont="1" applyFill="1" applyBorder="1" applyProtection="1">
      <protection hidden="1"/>
    </xf>
    <xf numFmtId="0" fontId="10" fillId="2" borderId="33" xfId="0" applyFont="1" applyFill="1" applyBorder="1" applyAlignment="1" applyProtection="1">
      <alignment horizontal="right" wrapText="1"/>
      <protection hidden="1"/>
    </xf>
    <xf numFmtId="6" fontId="10" fillId="2" borderId="45" xfId="1" applyNumberFormat="1" applyFont="1" applyFill="1" applyBorder="1" applyProtection="1">
      <protection hidden="1"/>
    </xf>
    <xf numFmtId="0" fontId="12" fillId="2" borderId="10" xfId="0" applyFont="1" applyFill="1" applyBorder="1" applyAlignment="1" applyProtection="1">
      <alignment horizontal="right" wrapText="1"/>
      <protection hidden="1"/>
    </xf>
    <xf numFmtId="164" fontId="27" fillId="4" borderId="12" xfId="0" applyNumberFormat="1" applyFont="1" applyFill="1" applyBorder="1" applyAlignment="1" applyProtection="1">
      <alignment horizontal="center" vertical="center"/>
      <protection locked="0"/>
    </xf>
    <xf numFmtId="10" fontId="27" fillId="0" borderId="65" xfId="10" applyNumberFormat="1" applyFont="1" applyFill="1" applyBorder="1" applyAlignment="1" applyProtection="1">
      <alignment horizontal="center"/>
      <protection hidden="1"/>
    </xf>
    <xf numFmtId="10" fontId="27" fillId="2" borderId="41" xfId="0" applyNumberFormat="1" applyFont="1" applyFill="1" applyBorder="1" applyAlignment="1" applyProtection="1">
      <alignment horizontal="center" vertical="center"/>
      <protection hidden="1"/>
    </xf>
    <xf numFmtId="10" fontId="27" fillId="2" borderId="42" xfId="0" applyNumberFormat="1" applyFont="1" applyFill="1" applyBorder="1" applyAlignment="1" applyProtection="1">
      <alignment horizontal="center" vertical="center"/>
      <protection hidden="1"/>
    </xf>
    <xf numFmtId="0" fontId="2" fillId="6" borderId="28" xfId="18" applyFont="1" applyFill="1" applyBorder="1"/>
    <xf numFmtId="0" fontId="2" fillId="0" borderId="28" xfId="0" applyFont="1" applyBorder="1"/>
    <xf numFmtId="0" fontId="2" fillId="0" borderId="28" xfId="0" applyFont="1" applyFill="1" applyBorder="1" applyAlignment="1">
      <alignment vertical="center" wrapText="1"/>
    </xf>
    <xf numFmtId="0" fontId="2" fillId="3" borderId="28" xfId="0" applyFont="1" applyFill="1" applyBorder="1"/>
    <xf numFmtId="0" fontId="2" fillId="0" borderId="28" xfId="19" applyFont="1" applyFill="1" applyBorder="1" applyAlignment="1">
      <alignment vertical="center" wrapText="1"/>
    </xf>
    <xf numFmtId="0" fontId="2" fillId="0" borderId="56" xfId="0" applyFont="1" applyBorder="1" applyAlignment="1">
      <alignment horizontal="center"/>
    </xf>
    <xf numFmtId="0" fontId="27" fillId="4" borderId="16" xfId="0" applyFont="1" applyFill="1" applyBorder="1" applyAlignment="1" applyProtection="1">
      <alignment horizontal="left" vertical="top"/>
      <protection locked="0"/>
    </xf>
    <xf numFmtId="0" fontId="27" fillId="4" borderId="36" xfId="0" applyFont="1" applyFill="1" applyBorder="1" applyAlignment="1" applyProtection="1">
      <alignment horizontal="left" vertical="top"/>
      <protection locked="0"/>
    </xf>
    <xf numFmtId="0" fontId="2" fillId="4" borderId="28" xfId="0" applyFont="1" applyFill="1" applyBorder="1"/>
    <xf numFmtId="164" fontId="27" fillId="4" borderId="16" xfId="0" applyNumberFormat="1" applyFont="1" applyFill="1" applyBorder="1" applyAlignment="1" applyProtection="1">
      <alignment horizontal="center" vertical="center"/>
      <protection locked="0"/>
    </xf>
    <xf numFmtId="164" fontId="27" fillId="4" borderId="36" xfId="0" applyNumberFormat="1" applyFont="1" applyFill="1" applyBorder="1" applyAlignment="1" applyProtection="1">
      <alignment horizontal="center" vertical="center"/>
      <protection locked="0"/>
    </xf>
    <xf numFmtId="164" fontId="27" fillId="4" borderId="40" xfId="0" applyNumberFormat="1" applyFont="1" applyFill="1" applyBorder="1" applyAlignment="1" applyProtection="1">
      <alignment horizontal="center" vertical="center"/>
      <protection locked="0"/>
    </xf>
    <xf numFmtId="165" fontId="12" fillId="2" borderId="11" xfId="1" applyNumberFormat="1" applyFont="1" applyFill="1" applyBorder="1" applyAlignment="1" applyProtection="1">
      <alignment horizontal="center" vertical="center" wrapText="1"/>
    </xf>
    <xf numFmtId="0" fontId="12" fillId="5" borderId="11" xfId="6" applyFont="1" applyFill="1" applyBorder="1" applyAlignment="1" applyProtection="1">
      <alignment horizontal="center" vertical="center" wrapText="1"/>
    </xf>
    <xf numFmtId="165" fontId="12" fillId="2" borderId="13" xfId="1" applyNumberFormat="1" applyFont="1" applyFill="1" applyBorder="1" applyAlignment="1" applyProtection="1">
      <alignment horizontal="center" vertical="center"/>
    </xf>
    <xf numFmtId="165" fontId="12" fillId="5" borderId="11" xfId="1" applyNumberFormat="1" applyFont="1" applyFill="1" applyBorder="1" applyAlignment="1" applyProtection="1">
      <alignment horizontal="center" vertical="center"/>
    </xf>
    <xf numFmtId="0" fontId="10" fillId="5" borderId="42" xfId="0" applyFont="1" applyFill="1" applyBorder="1" applyAlignment="1" applyProtection="1">
      <alignment horizontal="center" vertical="center"/>
    </xf>
    <xf numFmtId="0" fontId="10" fillId="5" borderId="11" xfId="0" applyFont="1" applyFill="1" applyBorder="1" applyAlignment="1" applyProtection="1">
      <alignment horizontal="center" vertical="center"/>
    </xf>
    <xf numFmtId="164" fontId="10" fillId="5" borderId="11" xfId="0" applyNumberFormat="1" applyFont="1" applyFill="1" applyBorder="1" applyAlignment="1" applyProtection="1">
      <alignment horizontal="center" vertical="center" wrapText="1"/>
    </xf>
    <xf numFmtId="0" fontId="33" fillId="2" borderId="11" xfId="0" applyFont="1" applyFill="1" applyBorder="1" applyAlignment="1">
      <alignment horizontal="center" vertical="center" wrapText="1"/>
    </xf>
    <xf numFmtId="0" fontId="10" fillId="5" borderId="17" xfId="0" applyFont="1" applyFill="1" applyBorder="1" applyAlignment="1" applyProtection="1">
      <alignment horizontal="center" vertical="center"/>
    </xf>
    <xf numFmtId="0" fontId="10" fillId="0" borderId="0" xfId="0" applyFont="1" applyAlignment="1" applyProtection="1">
      <alignment horizontal="center" vertical="center"/>
      <protection locked="0"/>
    </xf>
    <xf numFmtId="0" fontId="10" fillId="5" borderId="36" xfId="0" applyFont="1" applyFill="1" applyBorder="1" applyAlignment="1" applyProtection="1">
      <alignment horizontal="center" vertical="center" wrapText="1"/>
    </xf>
    <xf numFmtId="0" fontId="12" fillId="0" borderId="0" xfId="0" applyFont="1" applyAlignment="1" applyProtection="1">
      <alignment horizontal="center" vertical="center"/>
      <protection locked="0"/>
    </xf>
    <xf numFmtId="166" fontId="10" fillId="5" borderId="11" xfId="1" applyNumberFormat="1" applyFont="1" applyFill="1" applyBorder="1" applyAlignment="1" applyProtection="1">
      <alignment horizontal="center" vertical="center"/>
    </xf>
    <xf numFmtId="8" fontId="10" fillId="5" borderId="12" xfId="0" applyNumberFormat="1" applyFont="1" applyFill="1" applyBorder="1" applyAlignment="1" applyProtection="1">
      <alignment horizontal="center" vertical="center"/>
    </xf>
    <xf numFmtId="164" fontId="12" fillId="5" borderId="67" xfId="0" applyNumberFormat="1" applyFont="1" applyFill="1" applyBorder="1" applyAlignment="1" applyProtection="1">
      <alignment horizontal="center" vertical="center"/>
    </xf>
    <xf numFmtId="166" fontId="12" fillId="5" borderId="50" xfId="1" applyNumberFormat="1" applyFont="1" applyFill="1" applyBorder="1" applyAlignment="1" applyProtection="1">
      <alignment horizontal="center" vertical="center"/>
    </xf>
    <xf numFmtId="166" fontId="12" fillId="5" borderId="48" xfId="1" applyNumberFormat="1" applyFont="1" applyFill="1" applyBorder="1" applyAlignment="1" applyProtection="1">
      <alignment horizontal="center" vertical="center"/>
    </xf>
    <xf numFmtId="165" fontId="10" fillId="0" borderId="0" xfId="1" applyNumberFormat="1" applyFont="1" applyFill="1" applyAlignment="1" applyProtection="1">
      <alignment horizontal="center" vertical="center"/>
      <protection locked="0"/>
    </xf>
    <xf numFmtId="165" fontId="10" fillId="0" borderId="0" xfId="1" applyNumberFormat="1" applyFont="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9" fillId="2" borderId="11" xfId="0" applyFont="1" applyFill="1" applyBorder="1" applyAlignment="1" applyProtection="1">
      <alignment horizontal="left" vertical="center"/>
    </xf>
    <xf numFmtId="10" fontId="10" fillId="0" borderId="0" xfId="1" applyNumberFormat="1" applyFont="1" applyFill="1" applyAlignment="1" applyProtection="1">
      <alignment horizontal="center" vertical="center"/>
      <protection locked="0"/>
    </xf>
    <xf numFmtId="0" fontId="12" fillId="5" borderId="13" xfId="0" applyFont="1" applyFill="1" applyBorder="1" applyAlignment="1" applyProtection="1">
      <alignment horizontal="center" vertical="center" wrapText="1"/>
    </xf>
    <xf numFmtId="9" fontId="10" fillId="5" borderId="11" xfId="0" applyNumberFormat="1" applyFont="1" applyFill="1" applyBorder="1" applyAlignment="1" applyProtection="1">
      <alignment horizontal="center" vertical="center" wrapText="1"/>
    </xf>
    <xf numFmtId="10" fontId="12" fillId="5" borderId="31" xfId="0" applyNumberFormat="1" applyFont="1" applyFill="1" applyBorder="1" applyAlignment="1" applyProtection="1">
      <alignment horizontal="center" vertical="center"/>
    </xf>
    <xf numFmtId="0" fontId="9" fillId="2" borderId="11" xfId="0" applyFont="1" applyFill="1" applyBorder="1" applyAlignment="1" applyProtection="1">
      <alignment horizontal="left" vertical="center" wrapText="1"/>
    </xf>
    <xf numFmtId="164" fontId="27" fillId="9" borderId="11" xfId="3" applyNumberFormat="1" applyFont="1" applyFill="1" applyBorder="1" applyAlignment="1" applyProtection="1">
      <alignment horizontal="center" vertical="center"/>
      <protection hidden="1"/>
    </xf>
    <xf numFmtId="0" fontId="12" fillId="5" borderId="40" xfId="0" applyFont="1" applyFill="1" applyBorder="1" applyAlignment="1" applyProtection="1">
      <alignment horizontal="center" vertical="center" wrapText="1"/>
    </xf>
    <xf numFmtId="0" fontId="12" fillId="5" borderId="11" xfId="0" applyFont="1" applyFill="1" applyBorder="1" applyAlignment="1" applyProtection="1">
      <alignment horizontal="center" vertical="center" wrapText="1"/>
    </xf>
    <xf numFmtId="2" fontId="27" fillId="10" borderId="15" xfId="11" applyNumberFormat="1" applyFont="1" applyFill="1" applyBorder="1" applyAlignment="1" applyProtection="1">
      <alignment horizontal="center" vertical="center"/>
      <protection hidden="1"/>
    </xf>
    <xf numFmtId="2" fontId="27" fillId="10" borderId="39" xfId="9" applyNumberFormat="1" applyFont="1" applyFill="1" applyBorder="1" applyAlignment="1" applyProtection="1">
      <alignment horizontal="center" vertical="center"/>
      <protection hidden="1"/>
    </xf>
    <xf numFmtId="2" fontId="27" fillId="10" borderId="17" xfId="11" applyNumberFormat="1" applyFont="1" applyFill="1" applyBorder="1" applyAlignment="1" applyProtection="1">
      <alignment horizontal="center" vertical="center"/>
      <protection hidden="1"/>
    </xf>
    <xf numFmtId="2" fontId="27" fillId="10" borderId="12" xfId="9" applyNumberFormat="1" applyFont="1" applyFill="1" applyBorder="1" applyAlignment="1" applyProtection="1">
      <alignment horizontal="center" vertical="center"/>
      <protection hidden="1"/>
    </xf>
    <xf numFmtId="0" fontId="9" fillId="2" borderId="36" xfId="0" applyFont="1" applyFill="1" applyBorder="1" applyAlignment="1" applyProtection="1">
      <alignment horizontal="center" vertical="center"/>
    </xf>
    <xf numFmtId="0" fontId="12" fillId="0" borderId="0"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28" fillId="11" borderId="0" xfId="9" applyFont="1" applyFill="1" applyAlignment="1"/>
    <xf numFmtId="0" fontId="35" fillId="0" borderId="0" xfId="9" applyFont="1"/>
    <xf numFmtId="0" fontId="1" fillId="0" borderId="0" xfId="25" applyAlignment="1">
      <alignment vertical="center" wrapText="1"/>
    </xf>
    <xf numFmtId="0" fontId="32" fillId="2" borderId="70" xfId="9" applyFont="1" applyFill="1" applyBorder="1" applyAlignment="1" applyProtection="1">
      <alignment horizontal="center" vertical="center" wrapText="1"/>
      <protection hidden="1"/>
    </xf>
    <xf numFmtId="0" fontId="32" fillId="2" borderId="52" xfId="9" applyFont="1" applyFill="1" applyBorder="1" applyAlignment="1" applyProtection="1">
      <alignment horizontal="center" vertical="center" wrapText="1"/>
      <protection hidden="1"/>
    </xf>
    <xf numFmtId="0" fontId="32" fillId="2" borderId="52" xfId="7" applyFont="1" applyFill="1" applyBorder="1" applyAlignment="1" applyProtection="1">
      <alignment horizontal="center" vertical="center" wrapText="1"/>
      <protection hidden="1"/>
    </xf>
    <xf numFmtId="0" fontId="32" fillId="2" borderId="71" xfId="25" applyFont="1" applyFill="1" applyBorder="1" applyAlignment="1">
      <alignment vertical="center" wrapText="1"/>
    </xf>
    <xf numFmtId="0" fontId="26" fillId="2" borderId="8" xfId="9" applyFont="1" applyFill="1" applyBorder="1" applyAlignment="1" applyProtection="1">
      <alignment horizontal="center" vertical="center" wrapText="1"/>
      <protection hidden="1"/>
    </xf>
    <xf numFmtId="0" fontId="32" fillId="2" borderId="72" xfId="25" applyFont="1" applyFill="1" applyBorder="1" applyAlignment="1">
      <alignment vertical="center" wrapText="1"/>
    </xf>
    <xf numFmtId="0" fontId="35" fillId="0" borderId="0" xfId="0" applyFont="1" applyAlignment="1" applyProtection="1">
      <protection locked="0"/>
    </xf>
    <xf numFmtId="0" fontId="2" fillId="0" borderId="0" xfId="9" applyFont="1" applyAlignment="1" applyProtection="1">
      <alignment vertical="center" wrapText="1"/>
      <protection hidden="1"/>
    </xf>
    <xf numFmtId="0" fontId="2" fillId="0" borderId="0" xfId="9" applyFont="1" applyAlignment="1" applyProtection="1">
      <alignment vertical="center" wrapText="1"/>
      <protection locked="0"/>
    </xf>
    <xf numFmtId="0" fontId="25" fillId="2" borderId="9" xfId="7" applyFont="1" applyFill="1" applyBorder="1" applyAlignment="1">
      <alignment horizontal="center" vertical="center" wrapText="1"/>
    </xf>
    <xf numFmtId="0" fontId="25" fillId="2" borderId="31" xfId="7" applyFont="1" applyFill="1" applyBorder="1" applyAlignment="1">
      <alignment horizontal="center" vertical="center"/>
    </xf>
    <xf numFmtId="0" fontId="6" fillId="0" borderId="0" xfId="9" applyAlignment="1" applyProtection="1">
      <alignment vertical="center"/>
      <protection hidden="1"/>
    </xf>
    <xf numFmtId="0" fontId="16" fillId="6" borderId="0" xfId="6" applyFill="1" applyAlignment="1">
      <alignment wrapText="1"/>
    </xf>
    <xf numFmtId="8" fontId="12" fillId="12" borderId="49" xfId="1" applyNumberFormat="1" applyFont="1" applyFill="1" applyBorder="1" applyAlignment="1" applyProtection="1">
      <alignment horizontal="center" vertical="center"/>
    </xf>
    <xf numFmtId="165" fontId="12" fillId="0" borderId="0" xfId="1" applyNumberFormat="1" applyFont="1" applyFill="1" applyBorder="1" applyAlignment="1" applyProtection="1">
      <alignment horizontal="left" vertical="center"/>
      <protection locked="0"/>
    </xf>
    <xf numFmtId="8" fontId="12" fillId="12" borderId="9" xfId="1" applyNumberFormat="1" applyFont="1" applyFill="1" applyBorder="1" applyAlignment="1" applyProtection="1">
      <alignment horizontal="center" vertical="center"/>
    </xf>
    <xf numFmtId="0" fontId="11" fillId="0" borderId="28" xfId="0" applyFont="1" applyBorder="1" applyAlignment="1">
      <alignment horizontal="right" vertical="center" wrapText="1"/>
    </xf>
    <xf numFmtId="49" fontId="15" fillId="0" borderId="28" xfId="5" applyNumberFormat="1" applyFont="1" applyFill="1" applyBorder="1" applyAlignment="1">
      <alignment horizontal="right" vertical="center" wrapText="1"/>
    </xf>
    <xf numFmtId="0" fontId="11" fillId="0" borderId="28" xfId="0" applyFont="1" applyFill="1" applyBorder="1" applyAlignment="1">
      <alignment horizontal="right" vertical="center" wrapText="1"/>
    </xf>
    <xf numFmtId="49" fontId="15" fillId="6" borderId="28" xfId="5" applyNumberFormat="1" applyFont="1" applyFill="1" applyBorder="1" applyAlignment="1">
      <alignment horizontal="right" vertical="center" wrapText="1"/>
    </xf>
    <xf numFmtId="0" fontId="12" fillId="0" borderId="28" xfId="0" applyFont="1" applyBorder="1" applyAlignment="1">
      <alignment horizontal="right" vertical="center" wrapText="1"/>
    </xf>
    <xf numFmtId="49" fontId="15" fillId="6" borderId="28" xfId="5" applyNumberFormat="1" applyFont="1" applyFill="1" applyBorder="1" applyAlignment="1">
      <alignment vertical="center" wrapText="1"/>
    </xf>
    <xf numFmtId="0" fontId="16" fillId="6" borderId="0" xfId="6" applyFill="1" applyAlignment="1">
      <alignment horizontal="right" vertical="center"/>
    </xf>
    <xf numFmtId="49" fontId="14" fillId="6" borderId="28" xfId="5" applyNumberFormat="1" applyFont="1" applyFill="1" applyBorder="1" applyAlignment="1">
      <alignment vertical="center" wrapText="1"/>
    </xf>
    <xf numFmtId="49" fontId="14" fillId="0" borderId="28" xfId="5" applyNumberFormat="1" applyFont="1" applyFill="1" applyBorder="1" applyAlignment="1">
      <alignment horizontal="left" vertical="center" wrapText="1"/>
    </xf>
    <xf numFmtId="49" fontId="14" fillId="6" borderId="28" xfId="5" applyNumberFormat="1" applyFont="1" applyFill="1" applyBorder="1" applyAlignment="1">
      <alignment horizontal="left" vertical="center" wrapText="1"/>
    </xf>
    <xf numFmtId="0" fontId="2" fillId="0" borderId="0" xfId="0" applyFont="1" applyAlignment="1">
      <alignment vertical="center" wrapText="1"/>
    </xf>
    <xf numFmtId="0" fontId="10" fillId="6" borderId="28" xfId="13" applyFont="1" applyFill="1" applyBorder="1" applyAlignment="1">
      <alignment vertical="center" wrapText="1"/>
    </xf>
    <xf numFmtId="0" fontId="2" fillId="0" borderId="28" xfId="0" applyFont="1" applyBorder="1" applyAlignment="1">
      <alignment horizontal="left" vertical="center" wrapText="1"/>
    </xf>
    <xf numFmtId="0" fontId="16" fillId="6" borderId="0" xfId="6" applyFill="1" applyAlignment="1">
      <alignment vertical="center" wrapText="1"/>
    </xf>
    <xf numFmtId="0" fontId="36" fillId="0" borderId="0" xfId="17" applyFont="1" applyFill="1" applyBorder="1" applyAlignment="1" applyProtection="1">
      <alignment vertical="center"/>
    </xf>
    <xf numFmtId="0" fontId="30" fillId="8" borderId="73" xfId="17" applyFont="1" applyFill="1" applyBorder="1" applyAlignment="1">
      <alignment horizontal="left" vertical="center" wrapText="1"/>
    </xf>
    <xf numFmtId="0" fontId="30" fillId="8" borderId="73" xfId="17" applyFont="1" applyFill="1" applyBorder="1" applyAlignment="1">
      <alignment horizontal="left" vertical="center"/>
    </xf>
    <xf numFmtId="0" fontId="30" fillId="8" borderId="73" xfId="17" applyFont="1" applyFill="1" applyBorder="1" applyAlignment="1">
      <alignment horizontal="center" vertical="center" wrapText="1"/>
    </xf>
    <xf numFmtId="0" fontId="2" fillId="0" borderId="55" xfId="0" applyFont="1" applyBorder="1" applyAlignment="1">
      <alignment horizontal="center"/>
    </xf>
    <xf numFmtId="0" fontId="2" fillId="0" borderId="28" xfId="0" applyFont="1" applyBorder="1" applyAlignment="1">
      <alignment horizontal="center" wrapText="1"/>
    </xf>
    <xf numFmtId="0" fontId="29" fillId="7" borderId="22" xfId="17" applyFont="1" applyFill="1" applyBorder="1" applyAlignment="1" applyProtection="1">
      <alignment horizontal="left" vertical="center"/>
    </xf>
    <xf numFmtId="0" fontId="29" fillId="7" borderId="24" xfId="17" applyFont="1" applyFill="1" applyBorder="1" applyAlignment="1" applyProtection="1">
      <alignment horizontal="left" vertical="center"/>
    </xf>
    <xf numFmtId="0" fontId="29" fillId="7" borderId="23" xfId="17" applyFont="1" applyFill="1" applyBorder="1" applyAlignment="1" applyProtection="1">
      <alignment horizontal="left" vertical="center"/>
    </xf>
    <xf numFmtId="0" fontId="22" fillId="7" borderId="7" xfId="12" applyFont="1" applyFill="1" applyBorder="1" applyAlignment="1" applyProtection="1">
      <alignment horizontal="center" vertical="center" wrapText="1"/>
    </xf>
    <xf numFmtId="0" fontId="22" fillId="7" borderId="31" xfId="12" applyFont="1" applyFill="1" applyBorder="1" applyAlignment="1" applyProtection="1">
      <alignment horizontal="center" vertical="center" wrapText="1"/>
    </xf>
    <xf numFmtId="0" fontId="19" fillId="2" borderId="7" xfId="7" applyFont="1" applyFill="1" applyBorder="1" applyAlignment="1">
      <alignment horizontal="right" vertical="top" wrapText="1"/>
    </xf>
    <xf numFmtId="0" fontId="19" fillId="2" borderId="8" xfId="7" applyFont="1" applyFill="1" applyBorder="1" applyAlignment="1">
      <alignment horizontal="right" vertical="top" wrapText="1"/>
    </xf>
    <xf numFmtId="0" fontId="21" fillId="5" borderId="7" xfId="0" applyFont="1" applyFill="1" applyBorder="1" applyAlignment="1" applyProtection="1">
      <alignment horizontal="center" vertical="center"/>
    </xf>
    <xf numFmtId="0" fontId="21" fillId="5" borderId="31" xfId="0" applyFont="1" applyFill="1" applyBorder="1" applyAlignment="1" applyProtection="1">
      <alignment horizontal="center" vertical="center"/>
    </xf>
    <xf numFmtId="0" fontId="21" fillId="5" borderId="8" xfId="0" applyFont="1" applyFill="1" applyBorder="1" applyAlignment="1" applyProtection="1">
      <alignment horizontal="center" vertical="center"/>
    </xf>
    <xf numFmtId="0" fontId="12" fillId="5" borderId="7" xfId="0" applyFont="1" applyFill="1" applyBorder="1" applyAlignment="1" applyProtection="1">
      <alignment horizontal="center" vertical="center"/>
    </xf>
    <xf numFmtId="0" fontId="12" fillId="5" borderId="31" xfId="0" applyFont="1" applyFill="1" applyBorder="1" applyAlignment="1" applyProtection="1">
      <alignment horizontal="center" vertical="center"/>
    </xf>
    <xf numFmtId="0" fontId="12" fillId="5" borderId="50" xfId="0" applyFont="1" applyFill="1" applyBorder="1" applyAlignment="1" applyProtection="1">
      <alignment horizontal="center" vertical="center"/>
    </xf>
    <xf numFmtId="0" fontId="10" fillId="0" borderId="0" xfId="0" applyFont="1" applyBorder="1" applyAlignment="1" applyProtection="1">
      <alignment horizontal="center" vertical="center" wrapText="1"/>
      <protection locked="0"/>
    </xf>
    <xf numFmtId="0" fontId="11" fillId="5" borderId="0" xfId="0" applyFont="1" applyFill="1" applyBorder="1" applyAlignment="1" applyProtection="1">
      <alignment horizontal="center" vertical="center"/>
    </xf>
    <xf numFmtId="0" fontId="11" fillId="5" borderId="66" xfId="0" applyFont="1" applyFill="1" applyBorder="1" applyAlignment="1" applyProtection="1">
      <alignment horizontal="center" vertical="center"/>
    </xf>
    <xf numFmtId="0" fontId="12" fillId="5" borderId="15" xfId="0" applyFont="1" applyFill="1" applyBorder="1" applyAlignment="1" applyProtection="1">
      <alignment horizontal="center" vertical="center" wrapText="1"/>
    </xf>
    <xf numFmtId="0" fontId="12" fillId="5" borderId="17" xfId="0" applyFont="1" applyFill="1" applyBorder="1" applyAlignment="1" applyProtection="1">
      <alignment horizontal="center" vertical="center"/>
    </xf>
    <xf numFmtId="0" fontId="12" fillId="5" borderId="40" xfId="0" applyFont="1" applyFill="1" applyBorder="1" applyAlignment="1" applyProtection="1">
      <alignment horizontal="center" vertical="center"/>
    </xf>
    <xf numFmtId="0" fontId="12" fillId="5" borderId="11" xfId="0" applyFont="1" applyFill="1" applyBorder="1" applyAlignment="1" applyProtection="1">
      <alignment horizontal="center" vertical="center"/>
    </xf>
    <xf numFmtId="0" fontId="12" fillId="5" borderId="40" xfId="0" applyFont="1" applyFill="1" applyBorder="1" applyAlignment="1" applyProtection="1">
      <alignment horizontal="center" vertical="center" wrapText="1"/>
    </xf>
    <xf numFmtId="0" fontId="12" fillId="5" borderId="11" xfId="0" applyFont="1" applyFill="1" applyBorder="1" applyAlignment="1" applyProtection="1">
      <alignment horizontal="center" vertical="center" wrapText="1"/>
    </xf>
    <xf numFmtId="0" fontId="11" fillId="5" borderId="40" xfId="0" applyFont="1" applyFill="1" applyBorder="1" applyAlignment="1" applyProtection="1">
      <alignment horizontal="center" vertical="center"/>
    </xf>
    <xf numFmtId="0" fontId="12" fillId="5" borderId="39" xfId="0" applyFont="1" applyFill="1" applyBorder="1" applyAlignment="1" applyProtection="1">
      <alignment horizontal="center" vertical="center"/>
    </xf>
    <xf numFmtId="0" fontId="12" fillId="5" borderId="12" xfId="0" applyFont="1" applyFill="1" applyBorder="1" applyAlignment="1" applyProtection="1">
      <alignment horizontal="center" vertical="center"/>
    </xf>
    <xf numFmtId="0" fontId="12" fillId="5" borderId="68" xfId="0" applyFont="1" applyFill="1" applyBorder="1" applyAlignment="1" applyProtection="1">
      <alignment horizontal="center" vertical="center" wrapText="1"/>
    </xf>
    <xf numFmtId="0" fontId="12" fillId="5" borderId="69" xfId="0" applyFont="1" applyFill="1" applyBorder="1" applyAlignment="1" applyProtection="1">
      <alignment horizontal="center" vertical="center" wrapText="1"/>
    </xf>
    <xf numFmtId="0" fontId="12" fillId="5" borderId="29" xfId="0" applyFont="1" applyFill="1" applyBorder="1" applyAlignment="1" applyProtection="1">
      <alignment horizontal="center" vertical="center" wrapText="1"/>
    </xf>
    <xf numFmtId="0" fontId="0" fillId="0" borderId="56" xfId="0" applyBorder="1" applyAlignment="1">
      <alignment wrapText="1"/>
    </xf>
    <xf numFmtId="0" fontId="2" fillId="0" borderId="58" xfId="0" applyFont="1" applyBorder="1" applyAlignment="1">
      <alignment horizontal="center"/>
    </xf>
    <xf numFmtId="0" fontId="3" fillId="0" borderId="28" xfId="0" applyFont="1" applyBorder="1" applyAlignment="1">
      <alignment horizontal="center" wrapText="1"/>
    </xf>
    <xf numFmtId="0" fontId="2" fillId="0" borderId="28" xfId="0" applyFont="1" applyBorder="1" applyAlignment="1">
      <alignment wrapText="1"/>
    </xf>
    <xf numFmtId="0" fontId="2" fillId="0" borderId="28" xfId="0" applyFont="1" applyBorder="1" applyAlignment="1">
      <alignment horizontal="center"/>
    </xf>
    <xf numFmtId="14" fontId="3" fillId="0" borderId="59" xfId="0" applyNumberFormat="1" applyFont="1" applyBorder="1" applyAlignment="1">
      <alignment horizontal="center"/>
    </xf>
  </cellXfs>
  <cellStyles count="26">
    <cellStyle name="Comma" xfId="1" builtinId="3"/>
    <cellStyle name="Comma 2" xfId="14"/>
    <cellStyle name="Comma 3" xfId="23"/>
    <cellStyle name="Comma 5" xfId="11"/>
    <cellStyle name="Comma 5 2" xfId="15"/>
    <cellStyle name="Comma 7" xfId="21"/>
    <cellStyle name="Currency 2" xfId="16"/>
    <cellStyle name="Currency 7" xfId="22"/>
    <cellStyle name="Normal" xfId="0" builtinId="0"/>
    <cellStyle name="Normal 13" xfId="20"/>
    <cellStyle name="Normal 2" xfId="4"/>
    <cellStyle name="Normal 2 2" xfId="7"/>
    <cellStyle name="Normal 2 3" xfId="5"/>
    <cellStyle name="Normal 2 4" xfId="8"/>
    <cellStyle name="Normal 3" xfId="6"/>
    <cellStyle name="Normal 3 2" xfId="18"/>
    <cellStyle name="Normal 3 2 2" xfId="19"/>
    <cellStyle name="Normal 4" xfId="24"/>
    <cellStyle name="Normal 4 2 2" xfId="12"/>
    <cellStyle name="Normal 4 3" xfId="17"/>
    <cellStyle name="Normal 47" xfId="3"/>
    <cellStyle name="Normal 5" xfId="9"/>
    <cellStyle name="Normal 5 2" xfId="13"/>
    <cellStyle name="Normal 6" xfId="25"/>
    <cellStyle name="Percent" xfId="2" builtinId="5"/>
    <cellStyle name="Percent 2" xfId="10"/>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rolling\Budget%20and%20forecast%202009\RF2%202009\Post%20Review\01%20-%20Consolidated%20(RF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Amey%20Group%20Overheads%20for%20HA%20(RF2)%20NL%20-%20J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mc00842\Work\UK%20COMMERCIAL\CDF%20Bid\Commercials\CDF%20Bid%20v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500955\Desktop\HECom\TA%20-%20Design\Submission\Submission\Appendix%20A\AECOM%20-%20Area%207%20-%20Vol%203%20-%20DSC%20Task%20Schedule%20Appendix%20A%20-%20Time%20Charge%20Issue%201%20Revision%204%20for%20submiss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SC\Area%2010%20DSC%20(E%20Vasileiadou)\DSC%20Doc%20C%20-%20Approved\ASC%204%20&amp;%2012%20Retender\Sent\ASC%20Model%20Pricing%20Schedule%20Appendix%20B%20-%20Schedule%20of%20Rates%20-%20Issue%208%20Revision%2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3.Office Overheads"/>
      <sheetName val="4.Job Description"/>
      <sheetName val="5.Job Description"/>
    </sheetNames>
    <sheetDataSet>
      <sheetData sheetId="0"/>
      <sheetData sheetId="1"/>
      <sheetData sheetId="2"/>
      <sheetData sheetId="3">
        <row r="11">
          <cell r="A11" t="str">
            <v>Non recoverable project costs</v>
          </cell>
        </row>
      </sheetData>
      <sheetData sheetId="4">
        <row r="20">
          <cell r="C20">
            <v>0.15921360550643643</v>
          </cell>
        </row>
      </sheetData>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M41"/>
  <sheetViews>
    <sheetView tabSelected="1" zoomScale="90" zoomScaleNormal="90" workbookViewId="0">
      <selection activeCell="B5" sqref="B5"/>
    </sheetView>
  </sheetViews>
  <sheetFormatPr defaultRowHeight="15" x14ac:dyDescent="0.25"/>
  <cols>
    <col min="1" max="1" width="11" bestFit="1" customWidth="1"/>
    <col min="2" max="2" width="11" customWidth="1"/>
    <col min="3" max="3" width="11.7109375" bestFit="1" customWidth="1"/>
    <col min="4" max="4" width="58.140625" customWidth="1"/>
    <col min="5" max="5" width="11.42578125" customWidth="1"/>
    <col min="6" max="6" width="11.5703125" bestFit="1" customWidth="1"/>
  </cols>
  <sheetData>
    <row r="1" spans="2:13" ht="15.75" thickBot="1" x14ac:dyDescent="0.3">
      <c r="C1" s="64"/>
      <c r="D1" s="64"/>
      <c r="E1" s="64"/>
      <c r="F1" s="64"/>
      <c r="G1" s="64"/>
      <c r="H1" s="64"/>
      <c r="I1" s="64"/>
      <c r="J1" s="64"/>
      <c r="K1" s="64"/>
      <c r="L1" s="64"/>
      <c r="M1" s="64"/>
    </row>
    <row r="2" spans="2:13" ht="36.75" customHeight="1" thickTop="1" thickBot="1" x14ac:dyDescent="0.3">
      <c r="B2" s="66" t="s">
        <v>169</v>
      </c>
      <c r="C2" s="66" t="s">
        <v>73</v>
      </c>
      <c r="D2" s="67" t="s">
        <v>74</v>
      </c>
      <c r="E2" s="67" t="s">
        <v>75</v>
      </c>
      <c r="F2" s="68" t="s">
        <v>76</v>
      </c>
      <c r="G2" s="64"/>
      <c r="H2" s="64"/>
      <c r="I2" s="64"/>
      <c r="J2" s="64"/>
      <c r="K2" s="64"/>
      <c r="L2" s="64"/>
      <c r="M2" s="64"/>
    </row>
    <row r="3" spans="2:13" ht="15.75" thickTop="1" x14ac:dyDescent="0.25">
      <c r="B3" s="241">
        <v>1</v>
      </c>
      <c r="C3" s="83">
        <v>0</v>
      </c>
      <c r="D3" s="271" t="s">
        <v>170</v>
      </c>
      <c r="E3" s="161" t="s">
        <v>171</v>
      </c>
      <c r="F3" s="69">
        <v>43721</v>
      </c>
      <c r="G3" s="64"/>
      <c r="H3" s="64"/>
      <c r="I3" s="64"/>
      <c r="J3" s="64"/>
      <c r="K3" s="64"/>
      <c r="L3" s="64"/>
      <c r="M3" s="64"/>
    </row>
    <row r="4" spans="2:13" x14ac:dyDescent="0.25">
      <c r="B4" s="272"/>
      <c r="C4" s="273"/>
      <c r="D4" s="274"/>
      <c r="E4" s="275"/>
      <c r="F4" s="276"/>
      <c r="G4" s="64"/>
      <c r="H4" s="64"/>
      <c r="I4" s="64"/>
      <c r="J4" s="64"/>
      <c r="K4" s="64"/>
      <c r="L4" s="64"/>
      <c r="M4" s="64"/>
    </row>
    <row r="5" spans="2:13" ht="37.5" customHeight="1" x14ac:dyDescent="0.25">
      <c r="B5" s="272"/>
      <c r="C5" s="273"/>
      <c r="D5" s="242"/>
      <c r="E5" s="275"/>
      <c r="F5" s="276"/>
      <c r="G5" s="64"/>
      <c r="H5" s="64"/>
      <c r="I5" s="64"/>
      <c r="J5" s="64"/>
      <c r="K5" s="64"/>
      <c r="L5" s="64"/>
      <c r="M5" s="64"/>
    </row>
    <row r="6" spans="2:13" ht="30" customHeight="1" x14ac:dyDescent="0.25">
      <c r="B6" s="70"/>
      <c r="C6" s="75"/>
      <c r="D6" s="75"/>
      <c r="E6" s="65"/>
      <c r="F6" s="72"/>
      <c r="G6" s="64"/>
      <c r="H6" s="64"/>
      <c r="I6" s="64"/>
      <c r="J6" s="64"/>
      <c r="K6" s="64"/>
      <c r="L6" s="64"/>
      <c r="M6" s="64"/>
    </row>
    <row r="7" spans="2:13" ht="30" customHeight="1" x14ac:dyDescent="0.25">
      <c r="B7" s="70"/>
      <c r="C7" s="75"/>
      <c r="D7" s="75"/>
      <c r="E7" s="65"/>
      <c r="F7" s="72"/>
      <c r="G7" s="64"/>
      <c r="H7" s="64"/>
      <c r="I7" s="64"/>
      <c r="J7" s="64"/>
      <c r="K7" s="64"/>
      <c r="L7" s="64"/>
      <c r="M7" s="64"/>
    </row>
    <row r="8" spans="2:13" ht="30" customHeight="1" x14ac:dyDescent="0.25">
      <c r="B8" s="70"/>
      <c r="C8" s="75"/>
      <c r="D8" s="75"/>
      <c r="E8" s="65"/>
      <c r="F8" s="72"/>
      <c r="G8" s="64"/>
      <c r="H8" s="64"/>
      <c r="I8" s="64"/>
      <c r="J8" s="64"/>
      <c r="K8" s="64"/>
      <c r="L8" s="64"/>
      <c r="M8" s="64"/>
    </row>
    <row r="9" spans="2:13" ht="30" customHeight="1" x14ac:dyDescent="0.25">
      <c r="B9" s="70"/>
      <c r="C9" s="75"/>
      <c r="D9" s="75"/>
      <c r="E9" s="65"/>
      <c r="F9" s="72"/>
      <c r="G9" s="64"/>
      <c r="H9" s="64"/>
      <c r="I9" s="64"/>
      <c r="J9" s="64"/>
      <c r="K9" s="64"/>
      <c r="L9" s="64"/>
      <c r="M9" s="64"/>
    </row>
    <row r="10" spans="2:13" ht="30" customHeight="1" x14ac:dyDescent="0.25">
      <c r="B10" s="70"/>
      <c r="C10" s="75"/>
      <c r="D10" s="75"/>
      <c r="E10" s="65"/>
      <c r="F10" s="72"/>
      <c r="G10" s="64"/>
      <c r="H10" s="64"/>
      <c r="I10" s="64"/>
      <c r="J10" s="64"/>
      <c r="K10" s="64"/>
      <c r="L10" s="64"/>
      <c r="M10" s="64"/>
    </row>
    <row r="11" spans="2:13" ht="30" customHeight="1" x14ac:dyDescent="0.25">
      <c r="B11" s="70"/>
      <c r="C11" s="75"/>
      <c r="D11" s="75"/>
      <c r="E11" s="65"/>
      <c r="F11" s="72"/>
      <c r="G11" s="64"/>
      <c r="H11" s="64"/>
      <c r="I11" s="64"/>
      <c r="J11" s="64"/>
      <c r="K11" s="64"/>
      <c r="L11" s="64"/>
      <c r="M11" s="64"/>
    </row>
    <row r="12" spans="2:13" ht="30" customHeight="1" x14ac:dyDescent="0.25">
      <c r="B12" s="70"/>
      <c r="C12" s="75"/>
      <c r="D12" s="75"/>
      <c r="E12" s="65"/>
      <c r="F12" s="72"/>
      <c r="G12" s="64"/>
      <c r="H12" s="64"/>
      <c r="I12" s="64"/>
      <c r="J12" s="64"/>
      <c r="K12" s="64"/>
      <c r="L12" s="64"/>
      <c r="M12" s="64"/>
    </row>
    <row r="13" spans="2:13" ht="30" customHeight="1" x14ac:dyDescent="0.25">
      <c r="B13" s="70"/>
      <c r="C13" s="75"/>
      <c r="D13" s="75"/>
      <c r="E13" s="65"/>
      <c r="F13" s="72"/>
      <c r="G13" s="64"/>
      <c r="H13" s="64"/>
      <c r="I13" s="64"/>
      <c r="J13" s="64"/>
      <c r="K13" s="64"/>
      <c r="L13" s="64"/>
      <c r="M13" s="64"/>
    </row>
    <row r="14" spans="2:13" ht="30" customHeight="1" thickBot="1" x14ac:dyDescent="0.3">
      <c r="B14" s="71"/>
      <c r="C14" s="76"/>
      <c r="D14" s="76"/>
      <c r="E14" s="73"/>
      <c r="F14" s="74"/>
      <c r="G14" s="64"/>
      <c r="H14" s="64"/>
      <c r="I14" s="64"/>
      <c r="J14" s="64"/>
      <c r="K14" s="64"/>
      <c r="L14" s="64"/>
      <c r="M14" s="64"/>
    </row>
    <row r="15" spans="2:13" ht="30" customHeight="1" thickTop="1" x14ac:dyDescent="0.25">
      <c r="C15" s="64"/>
      <c r="D15" s="64"/>
      <c r="E15" s="64"/>
      <c r="F15" s="64"/>
      <c r="G15" s="64"/>
      <c r="H15" s="64"/>
      <c r="I15" s="64"/>
      <c r="J15" s="64"/>
      <c r="K15" s="64"/>
      <c r="L15" s="64"/>
      <c r="M15" s="64"/>
    </row>
    <row r="16" spans="2:13" x14ac:dyDescent="0.25">
      <c r="C16" s="64"/>
      <c r="D16" s="64"/>
      <c r="E16" s="64"/>
      <c r="F16" s="64"/>
      <c r="G16" s="64"/>
      <c r="H16" s="64"/>
      <c r="I16" s="64"/>
      <c r="J16" s="64"/>
      <c r="K16" s="64"/>
      <c r="L16" s="64"/>
      <c r="M16" s="64"/>
    </row>
    <row r="17" spans="3:13" x14ac:dyDescent="0.25">
      <c r="C17" s="64"/>
      <c r="D17" s="64"/>
      <c r="E17" s="64"/>
      <c r="F17" s="64"/>
      <c r="G17" s="64"/>
      <c r="H17" s="64"/>
      <c r="I17" s="64"/>
      <c r="J17" s="64"/>
      <c r="K17" s="64"/>
      <c r="L17" s="64"/>
      <c r="M17" s="64"/>
    </row>
    <row r="18" spans="3:13" x14ac:dyDescent="0.25">
      <c r="C18" s="64"/>
      <c r="D18" s="64"/>
      <c r="E18" s="64"/>
      <c r="F18" s="64"/>
      <c r="G18" s="64"/>
      <c r="H18" s="64"/>
      <c r="I18" s="64"/>
      <c r="J18" s="64"/>
      <c r="K18" s="64"/>
      <c r="L18" s="64"/>
      <c r="M18" s="64"/>
    </row>
    <row r="19" spans="3:13" x14ac:dyDescent="0.25">
      <c r="C19" s="64"/>
      <c r="D19" s="64"/>
      <c r="E19" s="64"/>
      <c r="F19" s="64"/>
      <c r="G19" s="64"/>
      <c r="H19" s="64"/>
      <c r="I19" s="64"/>
      <c r="J19" s="64"/>
      <c r="K19" s="64"/>
      <c r="L19" s="64"/>
      <c r="M19" s="64"/>
    </row>
    <row r="20" spans="3:13" x14ac:dyDescent="0.25">
      <c r="C20" s="64"/>
      <c r="D20" s="64"/>
      <c r="E20" s="64"/>
      <c r="F20" s="64"/>
      <c r="G20" s="64"/>
      <c r="H20" s="64"/>
      <c r="I20" s="64"/>
      <c r="J20" s="64"/>
      <c r="K20" s="64"/>
      <c r="L20" s="64"/>
      <c r="M20" s="64"/>
    </row>
    <row r="21" spans="3:13" x14ac:dyDescent="0.25">
      <c r="C21" s="64"/>
      <c r="D21" s="64"/>
      <c r="E21" s="64"/>
      <c r="F21" s="64"/>
      <c r="G21" s="64"/>
      <c r="H21" s="64"/>
      <c r="I21" s="64"/>
      <c r="J21" s="64"/>
      <c r="K21" s="64"/>
      <c r="L21" s="64"/>
      <c r="M21" s="64"/>
    </row>
    <row r="22" spans="3:13" x14ac:dyDescent="0.25">
      <c r="C22" s="64"/>
      <c r="D22" s="64"/>
      <c r="E22" s="64"/>
      <c r="F22" s="64"/>
      <c r="G22" s="64"/>
      <c r="H22" s="64"/>
      <c r="I22" s="64"/>
      <c r="J22" s="64"/>
      <c r="K22" s="64"/>
      <c r="L22" s="64"/>
      <c r="M22" s="64"/>
    </row>
    <row r="23" spans="3:13" x14ac:dyDescent="0.25">
      <c r="C23" s="64"/>
      <c r="D23" s="64"/>
      <c r="E23" s="64"/>
      <c r="F23" s="64"/>
      <c r="G23" s="64"/>
      <c r="H23" s="64"/>
      <c r="I23" s="64"/>
      <c r="J23" s="64"/>
      <c r="K23" s="64"/>
      <c r="L23" s="64"/>
      <c r="M23" s="64"/>
    </row>
    <row r="24" spans="3:13" x14ac:dyDescent="0.25">
      <c r="C24" s="64"/>
      <c r="D24" s="64"/>
      <c r="E24" s="64"/>
      <c r="F24" s="64"/>
      <c r="G24" s="64"/>
      <c r="H24" s="64"/>
      <c r="I24" s="64"/>
      <c r="J24" s="64"/>
      <c r="K24" s="64"/>
      <c r="L24" s="64"/>
      <c r="M24" s="64"/>
    </row>
    <row r="25" spans="3:13" x14ac:dyDescent="0.25">
      <c r="C25" s="64"/>
      <c r="D25" s="64"/>
      <c r="E25" s="64"/>
      <c r="F25" s="64"/>
      <c r="G25" s="64"/>
      <c r="H25" s="64"/>
      <c r="I25" s="64"/>
      <c r="J25" s="64"/>
      <c r="K25" s="64"/>
      <c r="L25" s="64"/>
      <c r="M25" s="64"/>
    </row>
    <row r="26" spans="3:13" x14ac:dyDescent="0.25">
      <c r="C26" s="64"/>
      <c r="D26" s="64"/>
      <c r="E26" s="64"/>
      <c r="F26" s="64"/>
      <c r="G26" s="64"/>
      <c r="H26" s="64"/>
      <c r="I26" s="64"/>
      <c r="J26" s="64"/>
      <c r="K26" s="64"/>
      <c r="L26" s="64"/>
      <c r="M26" s="64"/>
    </row>
    <row r="27" spans="3:13" x14ac:dyDescent="0.25">
      <c r="C27" s="64"/>
      <c r="D27" s="64"/>
      <c r="E27" s="64"/>
      <c r="F27" s="64"/>
      <c r="G27" s="64"/>
      <c r="H27" s="64"/>
      <c r="I27" s="64"/>
      <c r="J27" s="64"/>
      <c r="K27" s="64"/>
      <c r="L27" s="64"/>
      <c r="M27" s="64"/>
    </row>
    <row r="28" spans="3:13" x14ac:dyDescent="0.25">
      <c r="C28" s="64"/>
      <c r="D28" s="64"/>
      <c r="E28" s="64"/>
      <c r="F28" s="64"/>
      <c r="G28" s="64"/>
      <c r="H28" s="64"/>
      <c r="I28" s="64"/>
      <c r="J28" s="64"/>
      <c r="K28" s="64"/>
      <c r="L28" s="64"/>
      <c r="M28" s="64"/>
    </row>
    <row r="29" spans="3:13" x14ac:dyDescent="0.25">
      <c r="C29" s="64"/>
      <c r="D29" s="64"/>
      <c r="E29" s="64"/>
      <c r="F29" s="64"/>
      <c r="G29" s="64"/>
      <c r="H29" s="64"/>
      <c r="I29" s="64"/>
      <c r="J29" s="64"/>
      <c r="K29" s="64"/>
      <c r="L29" s="64"/>
      <c r="M29" s="64"/>
    </row>
    <row r="30" spans="3:13" x14ac:dyDescent="0.25">
      <c r="C30" s="64"/>
      <c r="D30" s="64"/>
      <c r="E30" s="64"/>
      <c r="F30" s="64"/>
      <c r="G30" s="64"/>
      <c r="H30" s="64"/>
      <c r="I30" s="64"/>
      <c r="J30" s="64"/>
      <c r="K30" s="64"/>
      <c r="L30" s="64"/>
      <c r="M30" s="64"/>
    </row>
    <row r="31" spans="3:13" x14ac:dyDescent="0.25">
      <c r="C31" s="64"/>
      <c r="D31" s="64"/>
      <c r="E31" s="64"/>
      <c r="F31" s="64"/>
      <c r="G31" s="64"/>
      <c r="H31" s="64"/>
      <c r="I31" s="64"/>
      <c r="J31" s="64"/>
      <c r="K31" s="64"/>
      <c r="L31" s="64"/>
      <c r="M31" s="64"/>
    </row>
    <row r="32" spans="3:13" x14ac:dyDescent="0.25">
      <c r="C32" s="64"/>
      <c r="D32" s="64"/>
      <c r="E32" s="64"/>
      <c r="F32" s="64"/>
      <c r="G32" s="64"/>
      <c r="H32" s="64"/>
      <c r="I32" s="64"/>
      <c r="J32" s="64"/>
      <c r="K32" s="64"/>
      <c r="L32" s="64"/>
      <c r="M32" s="64"/>
    </row>
    <row r="33" spans="3:13" x14ac:dyDescent="0.25">
      <c r="C33" s="64"/>
      <c r="D33" s="64"/>
      <c r="E33" s="64"/>
      <c r="F33" s="64"/>
      <c r="G33" s="64"/>
      <c r="H33" s="64"/>
      <c r="I33" s="64"/>
      <c r="J33" s="64"/>
      <c r="K33" s="64"/>
      <c r="L33" s="64"/>
      <c r="M33" s="64"/>
    </row>
    <row r="34" spans="3:13" x14ac:dyDescent="0.25">
      <c r="C34" s="64"/>
      <c r="D34" s="64"/>
      <c r="E34" s="64"/>
      <c r="F34" s="64"/>
      <c r="G34" s="64"/>
      <c r="H34" s="64"/>
      <c r="I34" s="64"/>
      <c r="J34" s="64"/>
      <c r="K34" s="64"/>
      <c r="L34" s="64"/>
      <c r="M34" s="64"/>
    </row>
    <row r="35" spans="3:13" x14ac:dyDescent="0.25">
      <c r="C35" s="64"/>
      <c r="D35" s="64"/>
      <c r="E35" s="64"/>
      <c r="F35" s="64"/>
      <c r="G35" s="64"/>
      <c r="H35" s="64"/>
      <c r="I35" s="64"/>
      <c r="J35" s="64"/>
      <c r="K35" s="64"/>
      <c r="L35" s="64"/>
      <c r="M35" s="64"/>
    </row>
    <row r="36" spans="3:13" x14ac:dyDescent="0.25">
      <c r="C36" s="64"/>
      <c r="D36" s="64"/>
      <c r="E36" s="64"/>
      <c r="F36" s="64"/>
      <c r="G36" s="64"/>
      <c r="H36" s="64"/>
      <c r="I36" s="64"/>
      <c r="J36" s="64"/>
      <c r="K36" s="64"/>
      <c r="L36" s="64"/>
      <c r="M36" s="64"/>
    </row>
    <row r="37" spans="3:13" x14ac:dyDescent="0.25">
      <c r="C37" s="64"/>
      <c r="D37" s="64"/>
      <c r="E37" s="64"/>
      <c r="F37" s="64"/>
      <c r="G37" s="64"/>
      <c r="H37" s="64"/>
      <c r="I37" s="64"/>
      <c r="J37" s="64"/>
      <c r="K37" s="64"/>
      <c r="L37" s="64"/>
      <c r="M37" s="64"/>
    </row>
    <row r="38" spans="3:13" x14ac:dyDescent="0.25">
      <c r="C38" s="64"/>
      <c r="D38" s="64"/>
      <c r="E38" s="64"/>
      <c r="F38" s="64"/>
      <c r="G38" s="64"/>
      <c r="H38" s="64"/>
      <c r="I38" s="64"/>
      <c r="J38" s="64"/>
      <c r="K38" s="64"/>
      <c r="L38" s="64"/>
      <c r="M38" s="64"/>
    </row>
    <row r="39" spans="3:13" x14ac:dyDescent="0.25">
      <c r="C39" s="64"/>
      <c r="D39" s="64"/>
      <c r="E39" s="64"/>
      <c r="F39" s="64"/>
      <c r="G39" s="64"/>
      <c r="H39" s="64"/>
      <c r="I39" s="64"/>
      <c r="J39" s="64"/>
      <c r="K39" s="64"/>
      <c r="L39" s="64"/>
      <c r="M39" s="64"/>
    </row>
    <row r="40" spans="3:13" x14ac:dyDescent="0.25">
      <c r="C40" s="64"/>
      <c r="D40" s="64"/>
      <c r="E40" s="64"/>
      <c r="F40" s="64"/>
      <c r="G40" s="64"/>
      <c r="H40" s="64"/>
      <c r="I40" s="64"/>
      <c r="J40" s="64"/>
      <c r="K40" s="64"/>
      <c r="L40" s="64"/>
      <c r="M40" s="64"/>
    </row>
    <row r="41" spans="3:13" x14ac:dyDescent="0.25">
      <c r="C41" s="64"/>
      <c r="D41" s="64"/>
      <c r="E41" s="64"/>
      <c r="F41" s="64"/>
      <c r="G41" s="64"/>
      <c r="H41" s="64"/>
      <c r="I41" s="64"/>
      <c r="J41" s="64"/>
      <c r="K41" s="64"/>
      <c r="L41" s="64"/>
      <c r="M41" s="64"/>
    </row>
  </sheetData>
  <sheetProtection algorithmName="SHA-512" hashValue="Ura8nB4lMdf3NCY+ti+3sdDkrxEURR4VgvKjd9PJHm3WdzQl3yHXY/pm/TT69II/2Ptz+JBhkbBHal1srAlcmA==" saltValue="IvjtvQoi++tikz6uKEG3WA==" spinCount="100000" sheet="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45"/>
  <sheetViews>
    <sheetView topLeftCell="A10" zoomScaleNormal="100" workbookViewId="0">
      <selection activeCell="B40" sqref="B40"/>
    </sheetView>
  </sheetViews>
  <sheetFormatPr defaultColWidth="9.140625" defaultRowHeight="15" x14ac:dyDescent="0.2"/>
  <cols>
    <col min="1" max="1" width="30" style="229" customWidth="1"/>
    <col min="2" max="2" width="99.28515625" style="236" customWidth="1"/>
    <col min="3" max="3" width="18.85546875" style="219" customWidth="1"/>
    <col min="4" max="4" width="45.7109375" style="3" customWidth="1"/>
    <col min="5" max="16384" width="9.140625" style="3"/>
  </cols>
  <sheetData>
    <row r="1" spans="1:4" ht="21" thickBot="1" x14ac:dyDescent="0.25">
      <c r="A1" s="243" t="s">
        <v>153</v>
      </c>
      <c r="B1" s="244"/>
      <c r="C1" s="245"/>
      <c r="D1" s="237"/>
    </row>
    <row r="2" spans="1:4" ht="20.25" x14ac:dyDescent="0.2">
      <c r="A2" s="240" t="s">
        <v>59</v>
      </c>
      <c r="B2" s="238" t="s">
        <v>60</v>
      </c>
      <c r="C2" s="239"/>
    </row>
    <row r="3" spans="1:4" x14ac:dyDescent="0.2">
      <c r="A3" s="223"/>
      <c r="B3" s="228"/>
      <c r="C3" s="156"/>
    </row>
    <row r="4" spans="1:4" ht="21.75" customHeight="1" x14ac:dyDescent="0.2">
      <c r="A4" s="223" t="s">
        <v>132</v>
      </c>
      <c r="B4" s="230" t="s">
        <v>61</v>
      </c>
      <c r="C4" s="156"/>
    </row>
    <row r="5" spans="1:4" x14ac:dyDescent="0.2">
      <c r="A5" s="223"/>
      <c r="B5" s="231" t="s">
        <v>154</v>
      </c>
      <c r="C5" s="156"/>
    </row>
    <row r="6" spans="1:4" x14ac:dyDescent="0.2">
      <c r="A6" s="223"/>
      <c r="B6" s="232" t="s">
        <v>155</v>
      </c>
      <c r="C6" s="156"/>
    </row>
    <row r="7" spans="1:4" x14ac:dyDescent="0.2">
      <c r="A7" s="223"/>
      <c r="B7" s="232" t="s">
        <v>148</v>
      </c>
      <c r="C7" s="156"/>
    </row>
    <row r="8" spans="1:4" x14ac:dyDescent="0.2">
      <c r="A8" s="223"/>
      <c r="B8" s="232" t="s">
        <v>149</v>
      </c>
      <c r="C8" s="156"/>
    </row>
    <row r="9" spans="1:4" ht="42.75" x14ac:dyDescent="0.2">
      <c r="A9" s="223"/>
      <c r="B9" s="230" t="s">
        <v>138</v>
      </c>
      <c r="C9" s="156"/>
    </row>
    <row r="10" spans="1:4" ht="30" customHeight="1" x14ac:dyDescent="0.2">
      <c r="A10" s="223"/>
      <c r="B10" s="230"/>
      <c r="C10" s="156"/>
    </row>
    <row r="11" spans="1:4" ht="30" x14ac:dyDescent="0.2">
      <c r="A11" s="224" t="s">
        <v>137</v>
      </c>
      <c r="B11" s="233" t="s">
        <v>139</v>
      </c>
      <c r="C11" s="157"/>
    </row>
    <row r="12" spans="1:4" ht="28.5" x14ac:dyDescent="0.2">
      <c r="A12" s="225"/>
      <c r="B12" s="158" t="s">
        <v>124</v>
      </c>
      <c r="C12" s="164"/>
    </row>
    <row r="13" spans="1:4" ht="30.75" customHeight="1" x14ac:dyDescent="0.2">
      <c r="A13" s="223"/>
      <c r="B13" s="158" t="s">
        <v>166</v>
      </c>
      <c r="C13" s="157"/>
    </row>
    <row r="14" spans="1:4" ht="28.5" customHeight="1" x14ac:dyDescent="0.2">
      <c r="A14" s="223"/>
      <c r="B14" s="158" t="s">
        <v>64</v>
      </c>
      <c r="C14" s="157"/>
    </row>
    <row r="15" spans="1:4" ht="57" x14ac:dyDescent="0.2">
      <c r="A15" s="223"/>
      <c r="B15" s="158" t="s">
        <v>108</v>
      </c>
      <c r="C15" s="157"/>
    </row>
    <row r="16" spans="1:4" ht="24.75" customHeight="1" x14ac:dyDescent="0.2">
      <c r="A16" s="223"/>
      <c r="B16" s="158" t="s">
        <v>109</v>
      </c>
      <c r="C16" s="157"/>
    </row>
    <row r="17" spans="1:5" ht="63.4" customHeight="1" x14ac:dyDescent="0.2">
      <c r="A17" s="223"/>
      <c r="B17" s="158" t="s">
        <v>123</v>
      </c>
      <c r="C17" s="157"/>
    </row>
    <row r="18" spans="1:5" ht="44.25" customHeight="1" x14ac:dyDescent="0.2">
      <c r="A18" s="223"/>
      <c r="B18" s="158" t="s">
        <v>131</v>
      </c>
      <c r="C18" s="157"/>
    </row>
    <row r="19" spans="1:5" ht="33.75" customHeight="1" x14ac:dyDescent="0.2">
      <c r="A19" s="223"/>
      <c r="B19" s="158" t="s">
        <v>157</v>
      </c>
      <c r="C19" s="157"/>
    </row>
    <row r="20" spans="1:5" ht="36.4" customHeight="1" x14ac:dyDescent="0.2">
      <c r="A20" s="223"/>
      <c r="B20" s="158" t="s">
        <v>158</v>
      </c>
      <c r="C20" s="157"/>
      <c r="E20" s="63"/>
    </row>
    <row r="21" spans="1:5" ht="39.75" customHeight="1" x14ac:dyDescent="0.2">
      <c r="A21" s="223"/>
      <c r="B21" s="158" t="s">
        <v>159</v>
      </c>
      <c r="C21" s="157"/>
      <c r="E21" s="63"/>
    </row>
    <row r="22" spans="1:5" ht="50.25" customHeight="1" x14ac:dyDescent="0.2">
      <c r="A22" s="223"/>
      <c r="B22" s="158" t="s">
        <v>160</v>
      </c>
      <c r="C22" s="157"/>
      <c r="E22" s="63"/>
    </row>
    <row r="23" spans="1:5" ht="33" customHeight="1" x14ac:dyDescent="0.2">
      <c r="A23" s="223"/>
      <c r="B23" s="158" t="s">
        <v>161</v>
      </c>
      <c r="C23" s="157"/>
      <c r="E23" s="63"/>
    </row>
    <row r="24" spans="1:5" ht="54" customHeight="1" x14ac:dyDescent="0.2">
      <c r="A24" s="223"/>
      <c r="B24" s="158" t="s">
        <v>162</v>
      </c>
      <c r="C24" s="157"/>
      <c r="E24" s="63"/>
    </row>
    <row r="25" spans="1:5" ht="39.75" customHeight="1" x14ac:dyDescent="0.2">
      <c r="A25" s="223"/>
      <c r="B25" s="158" t="s">
        <v>163</v>
      </c>
      <c r="C25" s="157"/>
      <c r="E25" s="63"/>
    </row>
    <row r="26" spans="1:5" ht="30.75" customHeight="1" x14ac:dyDescent="0.2">
      <c r="A26" s="223"/>
      <c r="B26" s="158" t="s">
        <v>164</v>
      </c>
      <c r="C26" s="157"/>
      <c r="E26" s="63"/>
    </row>
    <row r="27" spans="1:5" ht="37.15" customHeight="1" x14ac:dyDescent="0.2">
      <c r="A27" s="223"/>
      <c r="B27" s="158" t="s">
        <v>105</v>
      </c>
      <c r="C27" s="157"/>
    </row>
    <row r="28" spans="1:5" ht="28.5" x14ac:dyDescent="0.2">
      <c r="A28" s="223"/>
      <c r="B28" s="158" t="s">
        <v>106</v>
      </c>
      <c r="C28" s="157"/>
    </row>
    <row r="29" spans="1:5" x14ac:dyDescent="0.2">
      <c r="A29" s="223"/>
      <c r="B29" s="158"/>
      <c r="C29" s="157"/>
    </row>
    <row r="30" spans="1:5" ht="32.25" customHeight="1" x14ac:dyDescent="0.2">
      <c r="A30" s="226" t="s">
        <v>144</v>
      </c>
      <c r="B30" s="234" t="s">
        <v>143</v>
      </c>
      <c r="C30" s="157"/>
    </row>
    <row r="31" spans="1:5" ht="21.75" customHeight="1" x14ac:dyDescent="0.2">
      <c r="A31" s="227"/>
      <c r="B31" s="160" t="s">
        <v>85</v>
      </c>
      <c r="C31" s="157"/>
    </row>
    <row r="32" spans="1:5" ht="31.5" customHeight="1" x14ac:dyDescent="0.2">
      <c r="A32" s="227"/>
      <c r="B32" s="31" t="s">
        <v>125</v>
      </c>
      <c r="C32" s="159"/>
    </row>
    <row r="33" spans="1:3" ht="32.25" customHeight="1" x14ac:dyDescent="0.2">
      <c r="A33" s="227"/>
      <c r="B33" s="31" t="s">
        <v>72</v>
      </c>
      <c r="C33" s="157"/>
    </row>
    <row r="34" spans="1:3" x14ac:dyDescent="0.2">
      <c r="A34" s="227"/>
      <c r="B34" s="31"/>
      <c r="C34" s="157"/>
    </row>
    <row r="35" spans="1:3" ht="33.75" customHeight="1" x14ac:dyDescent="0.2">
      <c r="A35" s="226" t="s">
        <v>62</v>
      </c>
      <c r="B35" s="234" t="s">
        <v>140</v>
      </c>
      <c r="C35" s="157"/>
    </row>
    <row r="36" spans="1:3" ht="29.25" customHeight="1" x14ac:dyDescent="0.2">
      <c r="A36" s="227"/>
      <c r="B36" s="31" t="s">
        <v>126</v>
      </c>
      <c r="C36" s="159"/>
    </row>
    <row r="37" spans="1:3" ht="37.5" customHeight="1" x14ac:dyDescent="0.2">
      <c r="A37" s="223"/>
      <c r="B37" s="31" t="s">
        <v>72</v>
      </c>
      <c r="C37" s="157"/>
    </row>
    <row r="38" spans="1:3" ht="63.75" customHeight="1" x14ac:dyDescent="0.2">
      <c r="A38" s="223"/>
      <c r="B38" s="31" t="s">
        <v>122</v>
      </c>
      <c r="C38" s="157"/>
    </row>
    <row r="39" spans="1:3" x14ac:dyDescent="0.2">
      <c r="A39" s="223"/>
      <c r="B39" s="31"/>
      <c r="C39" s="157"/>
    </row>
    <row r="40" spans="1:3" ht="29.25" customHeight="1" x14ac:dyDescent="0.2">
      <c r="A40" s="223" t="s">
        <v>142</v>
      </c>
      <c r="B40" s="234" t="s">
        <v>147</v>
      </c>
      <c r="C40" s="157"/>
    </row>
    <row r="41" spans="1:3" ht="18" customHeight="1" x14ac:dyDescent="0.2">
      <c r="A41" s="223"/>
      <c r="B41" s="31" t="s">
        <v>146</v>
      </c>
      <c r="C41" s="157"/>
    </row>
    <row r="42" spans="1:3" x14ac:dyDescent="0.2">
      <c r="A42" s="223"/>
      <c r="B42" s="31"/>
      <c r="C42" s="157"/>
    </row>
    <row r="43" spans="1:3" ht="18.75" customHeight="1" x14ac:dyDescent="0.2">
      <c r="A43" s="223" t="s">
        <v>141</v>
      </c>
      <c r="B43" s="31" t="s">
        <v>127</v>
      </c>
      <c r="C43" s="157"/>
    </row>
    <row r="44" spans="1:3" ht="31.5" customHeight="1" x14ac:dyDescent="0.2">
      <c r="A44" s="223"/>
      <c r="B44" s="31" t="s">
        <v>72</v>
      </c>
      <c r="C44" s="157"/>
    </row>
    <row r="45" spans="1:3" ht="30.75" customHeight="1" x14ac:dyDescent="0.2">
      <c r="A45" s="223"/>
      <c r="B45" s="235" t="s">
        <v>165</v>
      </c>
      <c r="C45" s="157"/>
    </row>
  </sheetData>
  <sheetProtection algorithmName="SHA-512" hashValue="rdhQHvV4jbicFE8z8+oMDI846XBv5aDe/FNj0luL/UjmfmG+AAD2Fw5DKE2ChXYU8cSN2Vo/W2B3F0IJc314aw==" saltValue="kn7TUuYAGk+8tN6BNpHPBw==" spinCount="100000" sheet="1" selectLockedCells="1"/>
  <mergeCells count="1">
    <mergeCell ref="A1:C1"/>
  </mergeCells>
  <pageMargins left="0.7" right="0.7" top="0.75" bottom="0.75" header="0.3" footer="0.3"/>
  <pageSetup paperSize="8"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pageSetUpPr fitToPage="1"/>
  </sheetPr>
  <dimension ref="A1:XEE57"/>
  <sheetViews>
    <sheetView showGridLines="0" zoomScale="40" zoomScaleNormal="40" workbookViewId="0">
      <selection activeCell="J6" sqref="J6"/>
    </sheetView>
  </sheetViews>
  <sheetFormatPr defaultColWidth="11.42578125" defaultRowHeight="15" x14ac:dyDescent="0.25"/>
  <cols>
    <col min="1" max="1" width="99.85546875" style="4" customWidth="1"/>
    <col min="2" max="2" width="41.28515625" style="4" customWidth="1"/>
    <col min="3" max="3" width="75.5703125" style="4" customWidth="1"/>
    <col min="4" max="4" width="48.5703125" style="4" customWidth="1"/>
    <col min="5" max="5" width="85.5703125" style="4" customWidth="1"/>
    <col min="6" max="6" width="46.7109375" style="4" customWidth="1"/>
    <col min="7" max="7" width="53.5703125" style="4" customWidth="1"/>
    <col min="8" max="8" width="63.85546875" style="4" customWidth="1"/>
    <col min="9" max="9" width="36.28515625" style="4" customWidth="1"/>
    <col min="10" max="10" width="39.140625" style="4" customWidth="1"/>
    <col min="11" max="11" width="27.85546875" style="4" customWidth="1"/>
    <col min="12" max="12" width="29" style="4" customWidth="1"/>
    <col min="13" max="13" width="37" style="4" customWidth="1"/>
    <col min="14" max="14" width="26.28515625" style="4" customWidth="1"/>
    <col min="15" max="15" width="29.85546875" style="4" customWidth="1"/>
    <col min="16" max="16" width="34.42578125" style="4" customWidth="1"/>
    <col min="17" max="17" width="36.28515625" style="4" customWidth="1"/>
    <col min="18" max="18" width="32.28515625" style="4" customWidth="1"/>
    <col min="19" max="19" width="33.28515625" style="4" customWidth="1"/>
    <col min="20" max="20" width="28.140625" style="4" customWidth="1"/>
    <col min="21" max="21" width="29" style="4" customWidth="1"/>
    <col min="22" max="22" width="34.5703125" style="4" customWidth="1"/>
    <col min="23" max="23" width="35.28515625" style="4" customWidth="1"/>
    <col min="24" max="24" width="34.85546875" style="4" customWidth="1"/>
    <col min="25" max="25" width="39.85546875" style="4" customWidth="1"/>
    <col min="26" max="26" width="44.42578125" style="4" customWidth="1"/>
    <col min="27" max="27" width="43.85546875" style="4" customWidth="1"/>
    <col min="28" max="28" width="44" style="4" customWidth="1"/>
    <col min="29" max="16384" width="11.42578125" style="4"/>
  </cols>
  <sheetData>
    <row r="1" spans="1:28 16357:16359" ht="45" x14ac:dyDescent="0.6">
      <c r="A1" s="204" t="s">
        <v>145</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row>
    <row r="2" spans="1:28 16357:16359" ht="30" customHeight="1" thickBot="1" x14ac:dyDescent="0.4">
      <c r="A2" s="30"/>
      <c r="B2" s="30"/>
      <c r="C2" s="30"/>
      <c r="D2" s="30"/>
      <c r="E2" s="30"/>
      <c r="F2" s="30"/>
      <c r="G2" s="30"/>
      <c r="H2" s="30"/>
      <c r="I2" s="30"/>
      <c r="J2" s="30"/>
      <c r="K2" s="30"/>
      <c r="L2" s="30"/>
      <c r="M2" s="30"/>
      <c r="N2" s="30"/>
      <c r="O2" s="30"/>
      <c r="P2" s="30"/>
      <c r="Q2" s="30"/>
      <c r="R2" s="96"/>
      <c r="S2" s="96"/>
      <c r="T2" s="96"/>
      <c r="U2" s="96"/>
      <c r="V2" s="96"/>
      <c r="XEC2" s="205" t="s">
        <v>68</v>
      </c>
      <c r="XED2" s="205" t="s">
        <v>52</v>
      </c>
      <c r="XEE2" s="205" t="s">
        <v>53</v>
      </c>
    </row>
    <row r="3" spans="1:28 16357:16359" s="5" customFormat="1" ht="30" customHeight="1" thickBot="1" x14ac:dyDescent="0.4">
      <c r="A3" s="30"/>
      <c r="B3" s="30"/>
      <c r="C3" s="30"/>
      <c r="D3" s="30"/>
      <c r="E3" s="30"/>
      <c r="F3" s="30"/>
      <c r="G3" s="30"/>
      <c r="H3" s="128" t="s">
        <v>168</v>
      </c>
      <c r="I3" s="119"/>
      <c r="J3" s="119"/>
      <c r="K3" s="119"/>
      <c r="L3" s="119"/>
      <c r="M3" s="119"/>
      <c r="N3" s="119"/>
      <c r="O3" s="119"/>
      <c r="P3" s="120"/>
      <c r="Q3" s="121"/>
      <c r="R3" s="96"/>
      <c r="S3" s="96"/>
      <c r="T3" s="96"/>
      <c r="U3" s="96"/>
      <c r="V3" s="96"/>
      <c r="XEC3" s="205" t="s">
        <v>67</v>
      </c>
      <c r="XED3" s="205" t="s">
        <v>3</v>
      </c>
      <c r="XEE3" s="205" t="s">
        <v>2</v>
      </c>
    </row>
    <row r="4" spans="1:28 16357:16359" s="5" customFormat="1" ht="30" customHeight="1" thickBot="1" x14ac:dyDescent="0.4">
      <c r="A4" s="30"/>
      <c r="B4" s="30"/>
      <c r="C4" s="30"/>
      <c r="D4" s="30"/>
      <c r="E4" s="30"/>
      <c r="F4" s="30"/>
      <c r="G4" s="30"/>
      <c r="H4" s="129" t="s">
        <v>70</v>
      </c>
      <c r="I4" s="130"/>
      <c r="J4" s="122"/>
      <c r="K4" s="122"/>
      <c r="L4" s="122"/>
      <c r="M4" s="122"/>
      <c r="N4" s="122"/>
      <c r="O4" s="123"/>
      <c r="P4" s="124"/>
      <c r="Q4" s="125"/>
      <c r="R4" s="153"/>
      <c r="S4" s="153"/>
      <c r="T4" s="97"/>
      <c r="U4" s="97"/>
      <c r="V4" s="97"/>
    </row>
    <row r="5" spans="1:28 16357:16359" s="6" customFormat="1" ht="139.5" thickBot="1" x14ac:dyDescent="0.25">
      <c r="A5" s="133" t="s">
        <v>17</v>
      </c>
      <c r="B5" s="211" t="s">
        <v>101</v>
      </c>
      <c r="C5" s="133" t="s">
        <v>65</v>
      </c>
      <c r="D5" s="133" t="s">
        <v>102</v>
      </c>
      <c r="E5" s="133" t="s">
        <v>66</v>
      </c>
      <c r="F5" s="133" t="s">
        <v>63</v>
      </c>
      <c r="G5" s="133" t="s">
        <v>156</v>
      </c>
      <c r="H5" s="131" t="s">
        <v>167</v>
      </c>
      <c r="I5" s="132" t="s">
        <v>0</v>
      </c>
      <c r="J5" s="126" t="s">
        <v>19</v>
      </c>
      <c r="K5" s="126" t="s">
        <v>54</v>
      </c>
      <c r="L5" s="126" t="s">
        <v>55</v>
      </c>
      <c r="M5" s="126" t="s">
        <v>71</v>
      </c>
      <c r="N5" s="126" t="s">
        <v>56</v>
      </c>
      <c r="O5" s="126" t="s">
        <v>57</v>
      </c>
      <c r="P5" s="127" t="s">
        <v>86</v>
      </c>
      <c r="Q5" s="127" t="s">
        <v>78</v>
      </c>
      <c r="R5" s="114" t="s">
        <v>100</v>
      </c>
      <c r="S5" s="115" t="s">
        <v>103</v>
      </c>
      <c r="T5" s="98" t="s">
        <v>77</v>
      </c>
      <c r="U5" s="116" t="s">
        <v>83</v>
      </c>
      <c r="V5" s="98" t="s">
        <v>84</v>
      </c>
      <c r="W5" s="102" t="s">
        <v>90</v>
      </c>
      <c r="X5" s="101" t="s">
        <v>119</v>
      </c>
      <c r="Y5" s="99" t="s">
        <v>87</v>
      </c>
      <c r="Z5" s="100" t="s">
        <v>120</v>
      </c>
      <c r="AA5" s="103" t="s">
        <v>88</v>
      </c>
      <c r="AB5" s="5"/>
    </row>
    <row r="6" spans="1:28 16357:16359" s="5" customFormat="1" ht="81" customHeight="1" x14ac:dyDescent="0.2">
      <c r="A6" s="212" t="s">
        <v>110</v>
      </c>
      <c r="B6" s="207">
        <v>1</v>
      </c>
      <c r="C6" s="84"/>
      <c r="D6" s="162"/>
      <c r="E6" s="85"/>
      <c r="F6" s="86"/>
      <c r="G6" s="87"/>
      <c r="H6" s="88"/>
      <c r="I6" s="104">
        <f>IF(H6&gt;"","",SUM(H6:H6))</f>
        <v>0</v>
      </c>
      <c r="J6" s="167"/>
      <c r="K6" s="167"/>
      <c r="L6" s="167"/>
      <c r="M6" s="167"/>
      <c r="N6" s="167"/>
      <c r="O6" s="165"/>
      <c r="P6" s="104">
        <f t="shared" ref="P6:P12" si="0">IF(H6&gt;"","",SUM(J6:O6))</f>
        <v>0</v>
      </c>
      <c r="Q6" s="104">
        <f t="shared" ref="Q6:Q12" si="1">IF(H6&gt;"","",IF(G6="S",I6+P6,I6))</f>
        <v>0</v>
      </c>
      <c r="R6" s="197"/>
      <c r="S6" s="198"/>
      <c r="T6" s="117">
        <f t="shared" ref="T6:T12" si="2">IF(H6&gt;"","",IFERROR(IF(G6="A",Q6,Q6/S6),0))</f>
        <v>0</v>
      </c>
      <c r="U6" s="154">
        <f>IF(H6&gt;"","",MAX('3.OPTION E-OFFICE OVERHEAD'!$C$17:$O$17))</f>
        <v>0</v>
      </c>
      <c r="V6" s="104">
        <f>IF(H6&gt;"","",IF(G6="S",T6*MAX('3.OPTION E-OFFICE OVERHEAD'!$C$17:$O$17),0))</f>
        <v>0</v>
      </c>
      <c r="W6" s="108">
        <f>IF(H6&gt;"","",IF(G6="S",SUM('2.OPTION E-BUS &amp; SUBCON OH&amp;P'!$C$37*T6),0))</f>
        <v>0</v>
      </c>
      <c r="X6" s="107">
        <f>IF(H6&gt;"","",IF(G6="A",SUM('2.OPTION E-BUS &amp; SUBCON OH&amp;P'!$D$37*T6),0))</f>
        <v>0</v>
      </c>
      <c r="Y6" s="105">
        <f>IF(H6&gt;"","",IF(G6="S",T6*'2.OPTION E-BUS &amp; SUBCON OH&amp;P'!$C$38,0))</f>
        <v>0</v>
      </c>
      <c r="Z6" s="106">
        <f>IF(H6&gt;"","",IF(G6="A",T6*'2.OPTION E-BUS &amp; SUBCON OH&amp;P'!$D$38,0))</f>
        <v>0</v>
      </c>
      <c r="AA6" s="194">
        <f t="shared" ref="AA6:AA14" si="3">IF(H6&gt;"","",IF((G6="S"),(T6+V6+W6+Y6),(T6+X6+Z6)))</f>
        <v>0</v>
      </c>
    </row>
    <row r="7" spans="1:28 16357:16359" s="5" customFormat="1" ht="81" customHeight="1" x14ac:dyDescent="0.2">
      <c r="A7" s="210" t="s">
        <v>111</v>
      </c>
      <c r="B7" s="208">
        <v>2</v>
      </c>
      <c r="C7" s="89"/>
      <c r="D7" s="163"/>
      <c r="E7" s="90"/>
      <c r="F7" s="91"/>
      <c r="G7" s="92"/>
      <c r="H7" s="93"/>
      <c r="I7" s="109">
        <f t="shared" ref="I7:I12" si="4">IF(H7&gt;"","",SUM(H7:H7))</f>
        <v>0</v>
      </c>
      <c r="J7" s="95"/>
      <c r="K7" s="95"/>
      <c r="L7" s="95"/>
      <c r="M7" s="95"/>
      <c r="N7" s="95"/>
      <c r="O7" s="166"/>
      <c r="P7" s="109">
        <f t="shared" si="0"/>
        <v>0</v>
      </c>
      <c r="Q7" s="109">
        <f t="shared" si="1"/>
        <v>0</v>
      </c>
      <c r="R7" s="199"/>
      <c r="S7" s="200"/>
      <c r="T7" s="118">
        <f t="shared" si="2"/>
        <v>0</v>
      </c>
      <c r="U7" s="155">
        <f>IF(H7&gt;"","",MAX('3.OPTION E-OFFICE OVERHEAD'!$C$17:$O$17))</f>
        <v>0</v>
      </c>
      <c r="V7" s="109">
        <f>IF(H7&gt;"","",IF(G7="S",T7*MAX('3.OPTION E-OFFICE OVERHEAD'!$C$17:$O$17),0))</f>
        <v>0</v>
      </c>
      <c r="W7" s="113">
        <f>IF(H7&gt;"","",IF(G7="S",SUM('2.OPTION E-BUS &amp; SUBCON OH&amp;P'!$C$37*T7),0))</f>
        <v>0</v>
      </c>
      <c r="X7" s="112">
        <f>IF(H7&gt;"","",IF(G7="A",SUM('2.OPTION E-BUS &amp; SUBCON OH&amp;P'!$D$37*T7),0))</f>
        <v>0</v>
      </c>
      <c r="Y7" s="110">
        <f>IF(H7&gt;"","",IF(G7="S",T7*'2.OPTION E-BUS &amp; SUBCON OH&amp;P'!$C$38,0))</f>
        <v>0</v>
      </c>
      <c r="Z7" s="111">
        <f>IF(H7&gt;"","",IF(G7="A",T7*'2.OPTION E-BUS &amp; SUBCON OH&amp;P'!$D$38,0))</f>
        <v>0</v>
      </c>
      <c r="AA7" s="194">
        <f t="shared" si="3"/>
        <v>0</v>
      </c>
    </row>
    <row r="8" spans="1:28 16357:16359" s="5" customFormat="1" ht="81" customHeight="1" x14ac:dyDescent="0.2">
      <c r="A8" s="210" t="s">
        <v>112</v>
      </c>
      <c r="B8" s="208">
        <v>3</v>
      </c>
      <c r="C8" s="89"/>
      <c r="D8" s="163"/>
      <c r="E8" s="90"/>
      <c r="F8" s="91"/>
      <c r="G8" s="92"/>
      <c r="H8" s="93"/>
      <c r="I8" s="109">
        <f t="shared" si="4"/>
        <v>0</v>
      </c>
      <c r="J8" s="95"/>
      <c r="K8" s="95"/>
      <c r="L8" s="95"/>
      <c r="M8" s="95"/>
      <c r="N8" s="95"/>
      <c r="O8" s="152"/>
      <c r="P8" s="109">
        <f t="shared" si="0"/>
        <v>0</v>
      </c>
      <c r="Q8" s="109">
        <f t="shared" si="1"/>
        <v>0</v>
      </c>
      <c r="R8" s="199"/>
      <c r="S8" s="200"/>
      <c r="T8" s="118">
        <f t="shared" si="2"/>
        <v>0</v>
      </c>
      <c r="U8" s="155">
        <f>IF(H8&gt;"","",MAX('3.OPTION E-OFFICE OVERHEAD'!$C$17:$O$17))</f>
        <v>0</v>
      </c>
      <c r="V8" s="109">
        <f>IF(H8&gt;"","",IF(G8="S",T8*MAX('3.OPTION E-OFFICE OVERHEAD'!$C$17:$O$17),0))</f>
        <v>0</v>
      </c>
      <c r="W8" s="113">
        <f>IF(H8&gt;"","",IF(G8="S",SUM('2.OPTION E-BUS &amp; SUBCON OH&amp;P'!$C$37*T8),0))</f>
        <v>0</v>
      </c>
      <c r="X8" s="112">
        <f>IF(H8&gt;"","",IF(G8="A",SUM('2.OPTION E-BUS &amp; SUBCON OH&amp;P'!$D$37*T8),0))</f>
        <v>0</v>
      </c>
      <c r="Y8" s="110">
        <f>IF(H8&gt;"","",IF(G8="S",T8*'2.OPTION E-BUS &amp; SUBCON OH&amp;P'!$C$38,0))</f>
        <v>0</v>
      </c>
      <c r="Z8" s="111">
        <f>IF(H8&gt;"","",IF(G8="A",T8*'2.OPTION E-BUS &amp; SUBCON OH&amp;P'!$D$38,0))</f>
        <v>0</v>
      </c>
      <c r="AA8" s="194">
        <f t="shared" si="3"/>
        <v>0</v>
      </c>
    </row>
    <row r="9" spans="1:28 16357:16359" s="5" customFormat="1" ht="81" customHeight="1" x14ac:dyDescent="0.2">
      <c r="A9" s="210" t="s">
        <v>113</v>
      </c>
      <c r="B9" s="208">
        <v>4</v>
      </c>
      <c r="C9" s="89"/>
      <c r="D9" s="163"/>
      <c r="E9" s="90"/>
      <c r="F9" s="91"/>
      <c r="G9" s="92"/>
      <c r="H9" s="93"/>
      <c r="I9" s="109">
        <f t="shared" si="4"/>
        <v>0</v>
      </c>
      <c r="J9" s="95"/>
      <c r="K9" s="95"/>
      <c r="L9" s="95"/>
      <c r="M9" s="95"/>
      <c r="N9" s="95"/>
      <c r="O9" s="152"/>
      <c r="P9" s="109">
        <f t="shared" si="0"/>
        <v>0</v>
      </c>
      <c r="Q9" s="109">
        <f t="shared" si="1"/>
        <v>0</v>
      </c>
      <c r="R9" s="199"/>
      <c r="S9" s="200"/>
      <c r="T9" s="118">
        <f t="shared" si="2"/>
        <v>0</v>
      </c>
      <c r="U9" s="155">
        <f>IF(H9&gt;"","",MAX('3.OPTION E-OFFICE OVERHEAD'!$C$17:$O$17))</f>
        <v>0</v>
      </c>
      <c r="V9" s="109">
        <f>IF(H9&gt;"","",IF(G9="S",T9*MAX('3.OPTION E-OFFICE OVERHEAD'!$C$17:$O$17),0))</f>
        <v>0</v>
      </c>
      <c r="W9" s="113">
        <f>IF(H9&gt;"","",IF(G9="S",SUM('2.OPTION E-BUS &amp; SUBCON OH&amp;P'!$C$37*T9),0))</f>
        <v>0</v>
      </c>
      <c r="X9" s="112">
        <f>IF(H9&gt;"","",IF(G9="A",SUM('2.OPTION E-BUS &amp; SUBCON OH&amp;P'!$D$37*T9),0))</f>
        <v>0</v>
      </c>
      <c r="Y9" s="110">
        <f>IF(H9&gt;"","",IF(G9="S",T9*'2.OPTION E-BUS &amp; SUBCON OH&amp;P'!$C$38,0))</f>
        <v>0</v>
      </c>
      <c r="Z9" s="111">
        <f>IF(H9&gt;"","",IF(G9="A",T9*'2.OPTION E-BUS &amp; SUBCON OH&amp;P'!$D$38,0))</f>
        <v>0</v>
      </c>
      <c r="AA9" s="194">
        <f t="shared" si="3"/>
        <v>0</v>
      </c>
    </row>
    <row r="10" spans="1:28 16357:16359" s="5" customFormat="1" ht="81" customHeight="1" x14ac:dyDescent="0.2">
      <c r="A10" s="210" t="s">
        <v>114</v>
      </c>
      <c r="B10" s="208">
        <v>5</v>
      </c>
      <c r="C10" s="89"/>
      <c r="D10" s="163"/>
      <c r="E10" s="90"/>
      <c r="F10" s="91"/>
      <c r="G10" s="92"/>
      <c r="H10" s="93"/>
      <c r="I10" s="109">
        <f t="shared" si="4"/>
        <v>0</v>
      </c>
      <c r="J10" s="95"/>
      <c r="K10" s="95"/>
      <c r="L10" s="95"/>
      <c r="M10" s="95"/>
      <c r="N10" s="95"/>
      <c r="O10" s="152"/>
      <c r="P10" s="109">
        <f t="shared" si="0"/>
        <v>0</v>
      </c>
      <c r="Q10" s="109">
        <f t="shared" si="1"/>
        <v>0</v>
      </c>
      <c r="R10" s="199"/>
      <c r="S10" s="200"/>
      <c r="T10" s="118">
        <f t="shared" si="2"/>
        <v>0</v>
      </c>
      <c r="U10" s="155">
        <f>IF(H10&gt;"","",MAX('3.OPTION E-OFFICE OVERHEAD'!$C$17:$O$17))</f>
        <v>0</v>
      </c>
      <c r="V10" s="109">
        <f>IF(H10&gt;"","",IF(G10="S",T10*MAX('3.OPTION E-OFFICE OVERHEAD'!$C$17:$O$17),0))</f>
        <v>0</v>
      </c>
      <c r="W10" s="113">
        <f>IF(H10&gt;"","",IF(G10="S",SUM('2.OPTION E-BUS &amp; SUBCON OH&amp;P'!$C$37*T10),0))</f>
        <v>0</v>
      </c>
      <c r="X10" s="112">
        <f>IF(H10&gt;"","",IF(G10="A",SUM('2.OPTION E-BUS &amp; SUBCON OH&amp;P'!$D$37*T10),0))</f>
        <v>0</v>
      </c>
      <c r="Y10" s="110">
        <f>IF(H10&gt;"","",IF(G10="S",T10*'2.OPTION E-BUS &amp; SUBCON OH&amp;P'!$C$38,0))</f>
        <v>0</v>
      </c>
      <c r="Z10" s="111">
        <f>IF(H10&gt;"","",IF(G10="A",T10*'2.OPTION E-BUS &amp; SUBCON OH&amp;P'!$D$38,0))</f>
        <v>0</v>
      </c>
      <c r="AA10" s="194">
        <f t="shared" si="3"/>
        <v>0</v>
      </c>
    </row>
    <row r="11" spans="1:28 16357:16359" s="5" customFormat="1" ht="81" customHeight="1" x14ac:dyDescent="0.2">
      <c r="A11" s="210" t="s">
        <v>115</v>
      </c>
      <c r="B11" s="208">
        <v>6</v>
      </c>
      <c r="C11" s="89"/>
      <c r="D11" s="163"/>
      <c r="E11" s="94"/>
      <c r="F11" s="91"/>
      <c r="G11" s="92"/>
      <c r="H11" s="93"/>
      <c r="I11" s="109">
        <f t="shared" si="4"/>
        <v>0</v>
      </c>
      <c r="J11" s="95"/>
      <c r="K11" s="95"/>
      <c r="L11" s="95"/>
      <c r="M11" s="95"/>
      <c r="N11" s="95"/>
      <c r="O11" s="152"/>
      <c r="P11" s="109">
        <f t="shared" si="0"/>
        <v>0</v>
      </c>
      <c r="Q11" s="109">
        <f t="shared" si="1"/>
        <v>0</v>
      </c>
      <c r="R11" s="199"/>
      <c r="S11" s="200"/>
      <c r="T11" s="118">
        <f t="shared" si="2"/>
        <v>0</v>
      </c>
      <c r="U11" s="155">
        <f>IF(H11&gt;"","",MAX('3.OPTION E-OFFICE OVERHEAD'!$C$17:$O$17))</f>
        <v>0</v>
      </c>
      <c r="V11" s="109">
        <f>IF(H11&gt;"","",IF(G11="S",T11*MAX('3.OPTION E-OFFICE OVERHEAD'!$C$17:$O$17),0))</f>
        <v>0</v>
      </c>
      <c r="W11" s="113">
        <f>IF(H11&gt;"","",IF(G11="S",SUM('2.OPTION E-BUS &amp; SUBCON OH&amp;P'!$C$37*T11),0))</f>
        <v>0</v>
      </c>
      <c r="X11" s="112">
        <f>IF(H11&gt;"","",IF(G11="A",SUM('2.OPTION E-BUS &amp; SUBCON OH&amp;P'!$D$37*T11),0))</f>
        <v>0</v>
      </c>
      <c r="Y11" s="110">
        <f>IF(H11&gt;"","",IF(G11="S",T11*'2.OPTION E-BUS &amp; SUBCON OH&amp;P'!$C$38,0))</f>
        <v>0</v>
      </c>
      <c r="Z11" s="111">
        <f>IF(H11&gt;"","",IF(G11="A",T11*'2.OPTION E-BUS &amp; SUBCON OH&amp;P'!$D$38,0))</f>
        <v>0</v>
      </c>
      <c r="AA11" s="194">
        <f t="shared" si="3"/>
        <v>0</v>
      </c>
    </row>
    <row r="12" spans="1:28 16357:16359" s="5" customFormat="1" ht="81" customHeight="1" x14ac:dyDescent="0.2">
      <c r="A12" s="210" t="s">
        <v>116</v>
      </c>
      <c r="B12" s="209">
        <v>7</v>
      </c>
      <c r="C12" s="89"/>
      <c r="D12" s="163"/>
      <c r="E12" s="90"/>
      <c r="F12" s="91"/>
      <c r="G12" s="92"/>
      <c r="H12" s="93"/>
      <c r="I12" s="109">
        <f t="shared" si="4"/>
        <v>0</v>
      </c>
      <c r="J12" s="95"/>
      <c r="K12" s="95"/>
      <c r="L12" s="95"/>
      <c r="M12" s="95"/>
      <c r="N12" s="95"/>
      <c r="O12" s="152"/>
      <c r="P12" s="109">
        <f t="shared" si="0"/>
        <v>0</v>
      </c>
      <c r="Q12" s="109">
        <f t="shared" si="1"/>
        <v>0</v>
      </c>
      <c r="R12" s="199"/>
      <c r="S12" s="200"/>
      <c r="T12" s="118">
        <f t="shared" si="2"/>
        <v>0</v>
      </c>
      <c r="U12" s="155">
        <f>IF(H12&gt;"","",MAX('3.OPTION E-OFFICE OVERHEAD'!$C$17:$O$17))</f>
        <v>0</v>
      </c>
      <c r="V12" s="109">
        <f>IF(H12&gt;"","",IF(G12="S",T12*MAX('3.OPTION E-OFFICE OVERHEAD'!$C$17:$O$17),0))</f>
        <v>0</v>
      </c>
      <c r="W12" s="113">
        <f>IF(H12&gt;"","",IF(G12="S",SUM('2.OPTION E-BUS &amp; SUBCON OH&amp;P'!$C$37*T12),0))</f>
        <v>0</v>
      </c>
      <c r="X12" s="112">
        <f>IF(H12&gt;"","",IF(G12="A",SUM('2.OPTION E-BUS &amp; SUBCON OH&amp;P'!$D$37*T12),0))</f>
        <v>0</v>
      </c>
      <c r="Y12" s="110">
        <f>IF(H12&gt;"","",IF(G12="S",T12*'2.OPTION E-BUS &amp; SUBCON OH&amp;P'!$C$38,0))</f>
        <v>0</v>
      </c>
      <c r="Z12" s="111">
        <f>IF(H12&gt;"","",IF(G12="A",T12*'2.OPTION E-BUS &amp; SUBCON OH&amp;P'!$D$38,0))</f>
        <v>0</v>
      </c>
      <c r="AA12" s="194">
        <f t="shared" si="3"/>
        <v>0</v>
      </c>
    </row>
    <row r="13" spans="1:28 16357:16359" ht="57.75" customHeight="1" x14ac:dyDescent="0.25">
      <c r="A13" s="210" t="s">
        <v>117</v>
      </c>
      <c r="B13" s="209">
        <v>8</v>
      </c>
      <c r="C13" s="89"/>
      <c r="D13" s="163"/>
      <c r="E13" s="90"/>
      <c r="F13" s="91"/>
      <c r="G13" s="92"/>
      <c r="H13" s="93"/>
      <c r="I13" s="109">
        <f t="shared" ref="I13:I14" si="5">IF(H13&gt;"","",SUM(H13:H13))</f>
        <v>0</v>
      </c>
      <c r="J13" s="95"/>
      <c r="K13" s="95"/>
      <c r="L13" s="95"/>
      <c r="M13" s="95"/>
      <c r="N13" s="95"/>
      <c r="O13" s="152"/>
      <c r="P13" s="109">
        <f t="shared" ref="P13:P14" si="6">IF(H13&gt;"","",SUM(J13:O13))</f>
        <v>0</v>
      </c>
      <c r="Q13" s="109">
        <f t="shared" ref="Q13:Q14" si="7">IF(H13&gt;"","",IF(G13="S",I13+P13,I13))</f>
        <v>0</v>
      </c>
      <c r="R13" s="199"/>
      <c r="S13" s="200"/>
      <c r="T13" s="118">
        <f t="shared" ref="T13:T14" si="8">IF(H13&gt;"","",IFERROR(IF(G13="A",Q13,Q13/S13),0))</f>
        <v>0</v>
      </c>
      <c r="U13" s="155">
        <f>IF(H13&gt;"","",MAX('3.OPTION E-OFFICE OVERHEAD'!$C$17:$O$17))</f>
        <v>0</v>
      </c>
      <c r="V13" s="109">
        <f>IF(H13&gt;"","",IF(G13="S",T13*MAX('3.OPTION E-OFFICE OVERHEAD'!$C$17:$O$17),0))</f>
        <v>0</v>
      </c>
      <c r="W13" s="113">
        <f>IF(H13&gt;"","",IF(G13="S",SUM('2.OPTION E-BUS &amp; SUBCON OH&amp;P'!$C$37*T13),0))</f>
        <v>0</v>
      </c>
      <c r="X13" s="112">
        <f>IF(H13&gt;"","",IF(G13="A",SUM('2.OPTION E-BUS &amp; SUBCON OH&amp;P'!$D$37*T13),0))</f>
        <v>0</v>
      </c>
      <c r="Y13" s="110">
        <f>IF(H13&gt;"","",IF(G13="S",T13*'2.OPTION E-BUS &amp; SUBCON OH&amp;P'!$C$38,0))</f>
        <v>0</v>
      </c>
      <c r="Z13" s="111">
        <f>IF(H13&gt;"","",IF(G13="A",T13*'2.OPTION E-BUS &amp; SUBCON OH&amp;P'!$D$38,0))</f>
        <v>0</v>
      </c>
      <c r="AA13" s="194">
        <f t="shared" si="3"/>
        <v>0</v>
      </c>
    </row>
    <row r="14" spans="1:28 16357:16359" ht="56.25" customHeight="1" x14ac:dyDescent="0.25">
      <c r="A14" s="210" t="s">
        <v>118</v>
      </c>
      <c r="B14" s="209">
        <v>9</v>
      </c>
      <c r="C14" s="89"/>
      <c r="D14" s="163"/>
      <c r="E14" s="90"/>
      <c r="F14" s="91"/>
      <c r="G14" s="92"/>
      <c r="H14" s="93"/>
      <c r="I14" s="109">
        <f t="shared" si="5"/>
        <v>0</v>
      </c>
      <c r="J14" s="95"/>
      <c r="K14" s="95"/>
      <c r="L14" s="95"/>
      <c r="M14" s="95"/>
      <c r="N14" s="95"/>
      <c r="O14" s="152"/>
      <c r="P14" s="109">
        <f t="shared" si="6"/>
        <v>0</v>
      </c>
      <c r="Q14" s="109">
        <f t="shared" si="7"/>
        <v>0</v>
      </c>
      <c r="R14" s="199"/>
      <c r="S14" s="200"/>
      <c r="T14" s="118">
        <f t="shared" si="8"/>
        <v>0</v>
      </c>
      <c r="U14" s="155">
        <f>IF(H14&gt;"","",MAX('3.OPTION E-OFFICE OVERHEAD'!$C$17:$O$17))</f>
        <v>0</v>
      </c>
      <c r="V14" s="109">
        <f>IF(H14&gt;"","",IF(G14="S",T14*MAX('3.OPTION E-OFFICE OVERHEAD'!$C$17:$O$17),0))</f>
        <v>0</v>
      </c>
      <c r="W14" s="113">
        <f>IF(H14&gt;"","",IF(G14="S",SUM('2.OPTION E-BUS &amp; SUBCON OH&amp;P'!$C$37*T14),0))</f>
        <v>0</v>
      </c>
      <c r="X14" s="112">
        <f>IF(H14&gt;"","",IF(G14="A",SUM('2.OPTION E-BUS &amp; SUBCON OH&amp;P'!$D$37*T14),0))</f>
        <v>0</v>
      </c>
      <c r="Y14" s="110">
        <f>IF(H14&gt;"","",IF(G14="S",T14*'2.OPTION E-BUS &amp; SUBCON OH&amp;P'!$C$38,0))</f>
        <v>0</v>
      </c>
      <c r="Z14" s="111">
        <f>IF(H14&gt;"","",IF(G14="A",T14*'2.OPTION E-BUS &amp; SUBCON OH&amp;P'!$D$38,0))</f>
        <v>0</v>
      </c>
      <c r="AA14" s="194">
        <f t="shared" si="3"/>
        <v>0</v>
      </c>
    </row>
    <row r="49" spans="1:1" x14ac:dyDescent="0.25">
      <c r="A49" s="206"/>
    </row>
    <row r="50" spans="1:1" x14ac:dyDescent="0.25">
      <c r="A50" s="206"/>
    </row>
    <row r="51" spans="1:1" x14ac:dyDescent="0.25">
      <c r="A51" s="206"/>
    </row>
    <row r="52" spans="1:1" x14ac:dyDescent="0.25">
      <c r="A52" s="206"/>
    </row>
    <row r="53" spans="1:1" x14ac:dyDescent="0.25">
      <c r="A53" s="206"/>
    </row>
    <row r="54" spans="1:1" x14ac:dyDescent="0.25">
      <c r="A54" s="206"/>
    </row>
    <row r="55" spans="1:1" x14ac:dyDescent="0.25">
      <c r="A55" s="206"/>
    </row>
    <row r="56" spans="1:1" x14ac:dyDescent="0.25">
      <c r="A56" s="206"/>
    </row>
    <row r="57" spans="1:1" x14ac:dyDescent="0.25">
      <c r="A57" s="206"/>
    </row>
  </sheetData>
  <sheetProtection algorithmName="SHA-512" hashValue="mSDlEtL9O1QnLPzPGW74oGr22iFXoHtoP5mobofF0evLU/hSHY1NRga3ql84ZljeNM4ImzF8iWKj2Gbgs1mJjw==" saltValue="8YoZhweyCnqvG+yx9hgCBA==" spinCount="100000" sheet="1" selectLockedCells="1"/>
  <dataValidations xWindow="1162" yWindow="347" count="1">
    <dataValidation type="list" allowBlank="1" showInputMessage="1" showErrorMessage="1" prompt="Select S for Staff (Permanent Staff) or A for Subcontract (Agency Staff / Subconsultant)" sqref="G6:G14">
      <formula1>$XEE$2:$XEE$3</formula1>
    </dataValidation>
  </dataValidations>
  <pageMargins left="0.70866141732283472" right="0.70866141732283472" top="0.74803149606299213" bottom="0.74803149606299213" header="0.31496062992125984" footer="0.31496062992125984"/>
  <pageSetup paperSize="8" scale="15"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T139"/>
  <sheetViews>
    <sheetView showGridLines="0" zoomScale="40" zoomScaleNormal="40" workbookViewId="0">
      <selection activeCell="D33" sqref="D33"/>
    </sheetView>
  </sheetViews>
  <sheetFormatPr defaultColWidth="11.42578125" defaultRowHeight="15" x14ac:dyDescent="0.25"/>
  <cols>
    <col min="1" max="1" width="17.7109375" style="7" customWidth="1"/>
    <col min="2" max="2" width="116.140625" style="7" customWidth="1"/>
    <col min="3" max="3" width="57.5703125" style="7" customWidth="1"/>
    <col min="4" max="4" width="61.28515625" style="7" customWidth="1"/>
    <col min="5" max="6" width="11.42578125" style="134"/>
    <col min="7" max="7" width="11.42578125" style="135"/>
    <col min="8" max="8" width="4.28515625" style="134" customWidth="1"/>
    <col min="9" max="9" width="37.5703125" style="134" customWidth="1"/>
    <col min="10" max="20" width="11.42578125" style="134"/>
    <col min="21" max="16384" width="11.42578125" style="7"/>
  </cols>
  <sheetData>
    <row r="1" spans="1:4" ht="63" customHeight="1" thickBot="1" x14ac:dyDescent="0.3">
      <c r="A1" s="246" t="s">
        <v>104</v>
      </c>
      <c r="B1" s="247"/>
      <c r="C1" s="247"/>
      <c r="D1" s="247"/>
    </row>
    <row r="2" spans="1:4" ht="159" customHeight="1" thickBot="1" x14ac:dyDescent="0.45">
      <c r="A2" s="20" t="s">
        <v>58</v>
      </c>
      <c r="B2" s="21" t="s">
        <v>20</v>
      </c>
      <c r="C2" s="8" t="s">
        <v>89</v>
      </c>
      <c r="D2" s="9" t="s">
        <v>121</v>
      </c>
    </row>
    <row r="3" spans="1:4" ht="25.15" customHeight="1" x14ac:dyDescent="0.25">
      <c r="A3" s="24">
        <v>1</v>
      </c>
      <c r="B3" s="10" t="s">
        <v>21</v>
      </c>
      <c r="C3" s="22"/>
      <c r="D3" s="22"/>
    </row>
    <row r="4" spans="1:4" ht="69.75" x14ac:dyDescent="0.25">
      <c r="A4" s="25">
        <v>2</v>
      </c>
      <c r="B4" s="11" t="s">
        <v>22</v>
      </c>
      <c r="C4" s="23"/>
      <c r="D4" s="23"/>
    </row>
    <row r="5" spans="1:4" ht="25.15" customHeight="1" x14ac:dyDescent="0.25">
      <c r="A5" s="25">
        <v>3</v>
      </c>
      <c r="B5" s="11" t="s">
        <v>23</v>
      </c>
      <c r="C5" s="23"/>
      <c r="D5" s="23"/>
    </row>
    <row r="6" spans="1:4" ht="25.15" customHeight="1" x14ac:dyDescent="0.25">
      <c r="A6" s="25">
        <v>4</v>
      </c>
      <c r="B6" s="11" t="s">
        <v>24</v>
      </c>
      <c r="C6" s="23"/>
      <c r="D6" s="23"/>
    </row>
    <row r="7" spans="1:4" ht="25.15" customHeight="1" x14ac:dyDescent="0.25">
      <c r="A7" s="25">
        <v>5</v>
      </c>
      <c r="B7" s="11" t="s">
        <v>25</v>
      </c>
      <c r="C7" s="23"/>
      <c r="D7" s="23"/>
    </row>
    <row r="8" spans="1:4" ht="46.5" x14ac:dyDescent="0.25">
      <c r="A8" s="25">
        <v>6</v>
      </c>
      <c r="B8" s="11" t="s">
        <v>26</v>
      </c>
      <c r="C8" s="23"/>
      <c r="D8" s="23"/>
    </row>
    <row r="9" spans="1:4" ht="25.15" customHeight="1" x14ac:dyDescent="0.25">
      <c r="A9" s="25">
        <v>7</v>
      </c>
      <c r="B9" s="11" t="s">
        <v>27</v>
      </c>
      <c r="C9" s="23"/>
      <c r="D9" s="23"/>
    </row>
    <row r="10" spans="1:4" ht="25.15" customHeight="1" x14ac:dyDescent="0.25">
      <c r="A10" s="25">
        <v>8</v>
      </c>
      <c r="B10" s="11" t="s">
        <v>28</v>
      </c>
      <c r="C10" s="23"/>
      <c r="D10" s="23"/>
    </row>
    <row r="11" spans="1:4" ht="25.15" customHeight="1" x14ac:dyDescent="0.25">
      <c r="A11" s="25">
        <v>9</v>
      </c>
      <c r="B11" s="11" t="s">
        <v>29</v>
      </c>
      <c r="C11" s="23"/>
      <c r="D11" s="23"/>
    </row>
    <row r="12" spans="1:4" ht="69.75" x14ac:dyDescent="0.25">
      <c r="A12" s="25">
        <v>10</v>
      </c>
      <c r="B12" s="11" t="s">
        <v>107</v>
      </c>
      <c r="C12" s="23"/>
      <c r="D12" s="23"/>
    </row>
    <row r="13" spans="1:4" ht="25.15" customHeight="1" x14ac:dyDescent="0.25">
      <c r="A13" s="25">
        <v>11</v>
      </c>
      <c r="B13" s="11" t="s">
        <v>30</v>
      </c>
      <c r="C13" s="23"/>
      <c r="D13" s="23"/>
    </row>
    <row r="14" spans="1:4" ht="25.15" customHeight="1" x14ac:dyDescent="0.25">
      <c r="A14" s="25">
        <v>12</v>
      </c>
      <c r="B14" s="11" t="s">
        <v>31</v>
      </c>
      <c r="C14" s="23"/>
      <c r="D14" s="23"/>
    </row>
    <row r="15" spans="1:4" ht="25.15" customHeight="1" x14ac:dyDescent="0.25">
      <c r="A15" s="25">
        <v>13</v>
      </c>
      <c r="B15" s="11" t="s">
        <v>32</v>
      </c>
      <c r="C15" s="23"/>
      <c r="D15" s="23"/>
    </row>
    <row r="16" spans="1:4" ht="25.15" customHeight="1" x14ac:dyDescent="0.25">
      <c r="A16" s="25">
        <v>14</v>
      </c>
      <c r="B16" s="11" t="s">
        <v>33</v>
      </c>
      <c r="C16" s="23"/>
      <c r="D16" s="23"/>
    </row>
    <row r="17" spans="1:7" ht="25.15" customHeight="1" x14ac:dyDescent="0.25">
      <c r="A17" s="25">
        <v>15</v>
      </c>
      <c r="B17" s="11" t="s">
        <v>34</v>
      </c>
      <c r="C17" s="23"/>
      <c r="D17" s="23"/>
    </row>
    <row r="18" spans="1:7" ht="25.15" customHeight="1" x14ac:dyDescent="0.25">
      <c r="A18" s="25">
        <v>16</v>
      </c>
      <c r="B18" s="11" t="s">
        <v>35</v>
      </c>
      <c r="C18" s="23"/>
      <c r="D18" s="23"/>
    </row>
    <row r="19" spans="1:7" ht="25.15" customHeight="1" x14ac:dyDescent="0.25">
      <c r="A19" s="25">
        <v>17</v>
      </c>
      <c r="B19" s="11" t="s">
        <v>36</v>
      </c>
      <c r="C19" s="23"/>
      <c r="D19" s="23"/>
    </row>
    <row r="20" spans="1:7" ht="25.15" customHeight="1" x14ac:dyDescent="0.25">
      <c r="A20" s="25">
        <v>18</v>
      </c>
      <c r="B20" s="11" t="s">
        <v>37</v>
      </c>
      <c r="C20" s="23"/>
      <c r="D20" s="23"/>
    </row>
    <row r="21" spans="1:7" ht="25.15" customHeight="1" x14ac:dyDescent="0.25">
      <c r="A21" s="25">
        <v>19</v>
      </c>
      <c r="B21" s="11" t="s">
        <v>38</v>
      </c>
      <c r="C21" s="23"/>
      <c r="D21" s="23"/>
    </row>
    <row r="22" spans="1:7" ht="25.15" customHeight="1" x14ac:dyDescent="0.35">
      <c r="A22" s="25">
        <v>20</v>
      </c>
      <c r="B22" s="12" t="s">
        <v>39</v>
      </c>
      <c r="C22" s="23"/>
      <c r="D22" s="23"/>
    </row>
    <row r="23" spans="1:7" ht="25.15" customHeight="1" x14ac:dyDescent="0.35">
      <c r="A23" s="25">
        <v>21</v>
      </c>
      <c r="B23" s="12" t="s">
        <v>40</v>
      </c>
      <c r="C23" s="23"/>
      <c r="D23" s="23"/>
    </row>
    <row r="24" spans="1:7" ht="93" x14ac:dyDescent="0.35">
      <c r="A24" s="25">
        <v>22</v>
      </c>
      <c r="B24" s="13" t="s">
        <v>80</v>
      </c>
      <c r="C24" s="23"/>
      <c r="D24" s="23"/>
    </row>
    <row r="25" spans="1:7" ht="69.75" x14ac:dyDescent="0.35">
      <c r="A25" s="25">
        <v>23</v>
      </c>
      <c r="B25" s="13" t="s">
        <v>81</v>
      </c>
      <c r="C25" s="23"/>
      <c r="D25" s="23"/>
    </row>
    <row r="26" spans="1:7" ht="57" customHeight="1" thickBot="1" x14ac:dyDescent="0.3">
      <c r="A26" s="26">
        <v>24</v>
      </c>
      <c r="B26" s="14" t="s">
        <v>41</v>
      </c>
      <c r="C26" s="137">
        <f>SUM(C27:C36)</f>
        <v>0</v>
      </c>
      <c r="D26" s="137">
        <f>SUM(D27:D36)</f>
        <v>0</v>
      </c>
    </row>
    <row r="27" spans="1:7" ht="48" customHeight="1" x14ac:dyDescent="0.35">
      <c r="A27" s="27" t="s">
        <v>42</v>
      </c>
      <c r="B27" s="32"/>
      <c r="C27" s="77"/>
      <c r="D27" s="78"/>
      <c r="G27" s="136"/>
    </row>
    <row r="28" spans="1:7" ht="48" customHeight="1" x14ac:dyDescent="0.35">
      <c r="A28" s="28" t="s">
        <v>43</v>
      </c>
      <c r="B28" s="33"/>
      <c r="C28" s="79"/>
      <c r="D28" s="80"/>
      <c r="G28" s="136"/>
    </row>
    <row r="29" spans="1:7" ht="48" customHeight="1" x14ac:dyDescent="0.35">
      <c r="A29" s="28" t="s">
        <v>44</v>
      </c>
      <c r="B29" s="33"/>
      <c r="C29" s="79"/>
      <c r="D29" s="80"/>
      <c r="G29" s="136"/>
    </row>
    <row r="30" spans="1:7" ht="48" customHeight="1" x14ac:dyDescent="0.35">
      <c r="A30" s="28" t="s">
        <v>45</v>
      </c>
      <c r="B30" s="33"/>
      <c r="C30" s="79"/>
      <c r="D30" s="80"/>
      <c r="G30" s="136"/>
    </row>
    <row r="31" spans="1:7" ht="48" customHeight="1" x14ac:dyDescent="0.35">
      <c r="A31" s="28" t="s">
        <v>46</v>
      </c>
      <c r="B31" s="33"/>
      <c r="C31" s="79"/>
      <c r="D31" s="80"/>
      <c r="G31" s="136"/>
    </row>
    <row r="32" spans="1:7" ht="48" customHeight="1" x14ac:dyDescent="0.35">
      <c r="A32" s="28" t="s">
        <v>47</v>
      </c>
      <c r="B32" s="33"/>
      <c r="C32" s="79"/>
      <c r="D32" s="80"/>
      <c r="G32" s="136"/>
    </row>
    <row r="33" spans="1:7" ht="48" customHeight="1" x14ac:dyDescent="0.35">
      <c r="A33" s="28" t="s">
        <v>48</v>
      </c>
      <c r="B33" s="33"/>
      <c r="C33" s="79"/>
      <c r="D33" s="80"/>
      <c r="G33" s="136"/>
    </row>
    <row r="34" spans="1:7" ht="48" customHeight="1" x14ac:dyDescent="0.35">
      <c r="A34" s="28" t="s">
        <v>49</v>
      </c>
      <c r="B34" s="33"/>
      <c r="C34" s="79"/>
      <c r="D34" s="80"/>
      <c r="G34" s="136"/>
    </row>
    <row r="35" spans="1:7" ht="48" customHeight="1" x14ac:dyDescent="0.35">
      <c r="A35" s="28" t="s">
        <v>50</v>
      </c>
      <c r="B35" s="33"/>
      <c r="C35" s="79"/>
      <c r="D35" s="80"/>
      <c r="G35" s="136"/>
    </row>
    <row r="36" spans="1:7" ht="48" customHeight="1" thickBot="1" x14ac:dyDescent="0.4">
      <c r="A36" s="29" t="s">
        <v>51</v>
      </c>
      <c r="B36" s="34"/>
      <c r="C36" s="81"/>
      <c r="D36" s="82"/>
      <c r="G36" s="136"/>
    </row>
    <row r="37" spans="1:7" ht="93.75" customHeight="1" thickBot="1" x14ac:dyDescent="0.3">
      <c r="A37" s="248" t="s">
        <v>128</v>
      </c>
      <c r="B37" s="249"/>
      <c r="C37" s="138">
        <f>SUM(C3:C26)</f>
        <v>0</v>
      </c>
      <c r="D37" s="139">
        <f>SUM(D3:D26)</f>
        <v>0</v>
      </c>
    </row>
    <row r="38" spans="1:7" ht="96.75" customHeight="1" thickBot="1" x14ac:dyDescent="0.3">
      <c r="A38" s="248" t="s">
        <v>129</v>
      </c>
      <c r="B38" s="249"/>
      <c r="C38" s="140"/>
      <c r="D38" s="141"/>
    </row>
    <row r="39" spans="1:7" s="134" customFormat="1" x14ac:dyDescent="0.25">
      <c r="G39" s="135"/>
    </row>
    <row r="40" spans="1:7" s="134" customFormat="1" x14ac:dyDescent="0.25">
      <c r="G40" s="135"/>
    </row>
    <row r="41" spans="1:7" s="134" customFormat="1" x14ac:dyDescent="0.25">
      <c r="G41" s="135"/>
    </row>
    <row r="42" spans="1:7" s="134" customFormat="1" x14ac:dyDescent="0.25">
      <c r="G42" s="135"/>
    </row>
    <row r="43" spans="1:7" s="134" customFormat="1" x14ac:dyDescent="0.25">
      <c r="G43" s="135"/>
    </row>
    <row r="44" spans="1:7" s="134" customFormat="1" x14ac:dyDescent="0.25">
      <c r="G44" s="135"/>
    </row>
    <row r="45" spans="1:7" s="134" customFormat="1" x14ac:dyDescent="0.25">
      <c r="G45" s="135"/>
    </row>
    <row r="46" spans="1:7" s="134" customFormat="1" x14ac:dyDescent="0.25">
      <c r="G46" s="135"/>
    </row>
    <row r="47" spans="1:7" s="134" customFormat="1" x14ac:dyDescent="0.25">
      <c r="G47" s="135"/>
    </row>
    <row r="48" spans="1:7" s="134" customFormat="1" x14ac:dyDescent="0.25">
      <c r="G48" s="135"/>
    </row>
    <row r="49" spans="7:7" s="134" customFormat="1" x14ac:dyDescent="0.25">
      <c r="G49" s="135"/>
    </row>
    <row r="50" spans="7:7" s="134" customFormat="1" x14ac:dyDescent="0.25">
      <c r="G50" s="135"/>
    </row>
    <row r="51" spans="7:7" s="134" customFormat="1" x14ac:dyDescent="0.25">
      <c r="G51" s="135"/>
    </row>
    <row r="52" spans="7:7" s="134" customFormat="1" x14ac:dyDescent="0.25">
      <c r="G52" s="135"/>
    </row>
    <row r="53" spans="7:7" s="134" customFormat="1" x14ac:dyDescent="0.25">
      <c r="G53" s="135"/>
    </row>
    <row r="54" spans="7:7" s="134" customFormat="1" x14ac:dyDescent="0.25">
      <c r="G54" s="135"/>
    </row>
    <row r="55" spans="7:7" s="134" customFormat="1" x14ac:dyDescent="0.25">
      <c r="G55" s="135"/>
    </row>
    <row r="56" spans="7:7" s="134" customFormat="1" x14ac:dyDescent="0.25">
      <c r="G56" s="135"/>
    </row>
    <row r="57" spans="7:7" s="134" customFormat="1" x14ac:dyDescent="0.25">
      <c r="G57" s="135"/>
    </row>
    <row r="58" spans="7:7" s="134" customFormat="1" x14ac:dyDescent="0.25">
      <c r="G58" s="135"/>
    </row>
    <row r="59" spans="7:7" s="134" customFormat="1" x14ac:dyDescent="0.25">
      <c r="G59" s="135"/>
    </row>
    <row r="60" spans="7:7" s="134" customFormat="1" x14ac:dyDescent="0.25">
      <c r="G60" s="135"/>
    </row>
    <row r="61" spans="7:7" s="134" customFormat="1" x14ac:dyDescent="0.25">
      <c r="G61" s="135"/>
    </row>
    <row r="62" spans="7:7" s="134" customFormat="1" x14ac:dyDescent="0.25">
      <c r="G62" s="135"/>
    </row>
    <row r="63" spans="7:7" s="134" customFormat="1" x14ac:dyDescent="0.25">
      <c r="G63" s="135"/>
    </row>
    <row r="64" spans="7:7" s="134" customFormat="1" x14ac:dyDescent="0.25">
      <c r="G64" s="135"/>
    </row>
    <row r="65" spans="7:7" s="134" customFormat="1" x14ac:dyDescent="0.25">
      <c r="G65" s="135"/>
    </row>
    <row r="66" spans="7:7" s="134" customFormat="1" x14ac:dyDescent="0.25">
      <c r="G66" s="135"/>
    </row>
    <row r="67" spans="7:7" s="134" customFormat="1" x14ac:dyDescent="0.25">
      <c r="G67" s="135"/>
    </row>
    <row r="68" spans="7:7" s="134" customFormat="1" x14ac:dyDescent="0.25">
      <c r="G68" s="135"/>
    </row>
    <row r="69" spans="7:7" s="134" customFormat="1" x14ac:dyDescent="0.25">
      <c r="G69" s="135"/>
    </row>
    <row r="70" spans="7:7" s="134" customFormat="1" x14ac:dyDescent="0.25">
      <c r="G70" s="135"/>
    </row>
    <row r="71" spans="7:7" s="134" customFormat="1" x14ac:dyDescent="0.25">
      <c r="G71" s="135"/>
    </row>
    <row r="72" spans="7:7" s="134" customFormat="1" x14ac:dyDescent="0.25">
      <c r="G72" s="135"/>
    </row>
    <row r="73" spans="7:7" s="134" customFormat="1" x14ac:dyDescent="0.25">
      <c r="G73" s="135"/>
    </row>
    <row r="74" spans="7:7" s="134" customFormat="1" x14ac:dyDescent="0.25">
      <c r="G74" s="135"/>
    </row>
    <row r="75" spans="7:7" s="134" customFormat="1" x14ac:dyDescent="0.25">
      <c r="G75" s="135"/>
    </row>
    <row r="76" spans="7:7" s="134" customFormat="1" x14ac:dyDescent="0.25">
      <c r="G76" s="135"/>
    </row>
    <row r="77" spans="7:7" s="134" customFormat="1" x14ac:dyDescent="0.25">
      <c r="G77" s="135"/>
    </row>
    <row r="78" spans="7:7" s="134" customFormat="1" x14ac:dyDescent="0.25">
      <c r="G78" s="135"/>
    </row>
    <row r="79" spans="7:7" s="134" customFormat="1" x14ac:dyDescent="0.25">
      <c r="G79" s="135"/>
    </row>
    <row r="80" spans="7:7" s="134" customFormat="1" x14ac:dyDescent="0.25">
      <c r="G80" s="135"/>
    </row>
    <row r="81" spans="7:7" s="134" customFormat="1" x14ac:dyDescent="0.25">
      <c r="G81" s="135"/>
    </row>
    <row r="82" spans="7:7" s="134" customFormat="1" x14ac:dyDescent="0.25">
      <c r="G82" s="135"/>
    </row>
    <row r="83" spans="7:7" s="134" customFormat="1" x14ac:dyDescent="0.25">
      <c r="G83" s="135"/>
    </row>
    <row r="84" spans="7:7" s="134" customFormat="1" x14ac:dyDescent="0.25">
      <c r="G84" s="135"/>
    </row>
    <row r="85" spans="7:7" s="134" customFormat="1" x14ac:dyDescent="0.25">
      <c r="G85" s="135"/>
    </row>
    <row r="86" spans="7:7" s="134" customFormat="1" x14ac:dyDescent="0.25">
      <c r="G86" s="135"/>
    </row>
    <row r="87" spans="7:7" s="134" customFormat="1" x14ac:dyDescent="0.25">
      <c r="G87" s="135"/>
    </row>
    <row r="88" spans="7:7" s="134" customFormat="1" x14ac:dyDescent="0.25">
      <c r="G88" s="135"/>
    </row>
    <row r="89" spans="7:7" s="134" customFormat="1" x14ac:dyDescent="0.25">
      <c r="G89" s="135"/>
    </row>
    <row r="90" spans="7:7" s="134" customFormat="1" x14ac:dyDescent="0.25">
      <c r="G90" s="135"/>
    </row>
    <row r="91" spans="7:7" s="134" customFormat="1" x14ac:dyDescent="0.25">
      <c r="G91" s="135"/>
    </row>
    <row r="92" spans="7:7" s="134" customFormat="1" x14ac:dyDescent="0.25">
      <c r="G92" s="135"/>
    </row>
    <row r="93" spans="7:7" s="134" customFormat="1" x14ac:dyDescent="0.25">
      <c r="G93" s="135"/>
    </row>
    <row r="94" spans="7:7" s="134" customFormat="1" x14ac:dyDescent="0.25">
      <c r="G94" s="135"/>
    </row>
    <row r="95" spans="7:7" s="134" customFormat="1" x14ac:dyDescent="0.25">
      <c r="G95" s="135"/>
    </row>
    <row r="96" spans="7:7" s="134" customFormat="1" x14ac:dyDescent="0.25">
      <c r="G96" s="135"/>
    </row>
    <row r="97" spans="7:7" s="134" customFormat="1" x14ac:dyDescent="0.25">
      <c r="G97" s="135"/>
    </row>
    <row r="98" spans="7:7" s="134" customFormat="1" x14ac:dyDescent="0.25">
      <c r="G98" s="135"/>
    </row>
    <row r="99" spans="7:7" s="134" customFormat="1" x14ac:dyDescent="0.25">
      <c r="G99" s="135"/>
    </row>
    <row r="100" spans="7:7" s="134" customFormat="1" x14ac:dyDescent="0.25">
      <c r="G100" s="135"/>
    </row>
    <row r="101" spans="7:7" s="134" customFormat="1" x14ac:dyDescent="0.25">
      <c r="G101" s="135"/>
    </row>
    <row r="102" spans="7:7" s="134" customFormat="1" x14ac:dyDescent="0.25">
      <c r="G102" s="135"/>
    </row>
    <row r="103" spans="7:7" s="134" customFormat="1" x14ac:dyDescent="0.25">
      <c r="G103" s="135"/>
    </row>
    <row r="104" spans="7:7" s="134" customFormat="1" x14ac:dyDescent="0.25">
      <c r="G104" s="135"/>
    </row>
    <row r="105" spans="7:7" s="134" customFormat="1" x14ac:dyDescent="0.25">
      <c r="G105" s="135"/>
    </row>
    <row r="106" spans="7:7" s="134" customFormat="1" x14ac:dyDescent="0.25">
      <c r="G106" s="135"/>
    </row>
    <row r="107" spans="7:7" s="134" customFormat="1" x14ac:dyDescent="0.25">
      <c r="G107" s="135"/>
    </row>
    <row r="108" spans="7:7" s="134" customFormat="1" x14ac:dyDescent="0.25">
      <c r="G108" s="135"/>
    </row>
    <row r="109" spans="7:7" s="134" customFormat="1" x14ac:dyDescent="0.25">
      <c r="G109" s="135"/>
    </row>
    <row r="110" spans="7:7" s="134" customFormat="1" x14ac:dyDescent="0.25">
      <c r="G110" s="135"/>
    </row>
    <row r="111" spans="7:7" s="134" customFormat="1" x14ac:dyDescent="0.25">
      <c r="G111" s="135"/>
    </row>
    <row r="112" spans="7:7" s="134" customFormat="1" x14ac:dyDescent="0.25">
      <c r="G112" s="135"/>
    </row>
    <row r="113" spans="7:7" s="134" customFormat="1" x14ac:dyDescent="0.25">
      <c r="G113" s="135"/>
    </row>
    <row r="114" spans="7:7" s="134" customFormat="1" x14ac:dyDescent="0.25">
      <c r="G114" s="135"/>
    </row>
    <row r="115" spans="7:7" s="134" customFormat="1" x14ac:dyDescent="0.25">
      <c r="G115" s="135"/>
    </row>
    <row r="116" spans="7:7" s="134" customFormat="1" x14ac:dyDescent="0.25">
      <c r="G116" s="135"/>
    </row>
    <row r="117" spans="7:7" s="134" customFormat="1" x14ac:dyDescent="0.25">
      <c r="G117" s="135"/>
    </row>
    <row r="118" spans="7:7" s="134" customFormat="1" x14ac:dyDescent="0.25">
      <c r="G118" s="135"/>
    </row>
    <row r="119" spans="7:7" s="134" customFormat="1" x14ac:dyDescent="0.25">
      <c r="G119" s="135"/>
    </row>
    <row r="120" spans="7:7" s="134" customFormat="1" x14ac:dyDescent="0.25">
      <c r="G120" s="135"/>
    </row>
    <row r="121" spans="7:7" s="134" customFormat="1" x14ac:dyDescent="0.25">
      <c r="G121" s="135"/>
    </row>
    <row r="122" spans="7:7" s="134" customFormat="1" x14ac:dyDescent="0.25">
      <c r="G122" s="135"/>
    </row>
    <row r="123" spans="7:7" s="134" customFormat="1" x14ac:dyDescent="0.25">
      <c r="G123" s="135"/>
    </row>
    <row r="124" spans="7:7" s="134" customFormat="1" x14ac:dyDescent="0.25">
      <c r="G124" s="135"/>
    </row>
    <row r="125" spans="7:7" s="134" customFormat="1" x14ac:dyDescent="0.25">
      <c r="G125" s="135"/>
    </row>
    <row r="126" spans="7:7" s="134" customFormat="1" x14ac:dyDescent="0.25">
      <c r="G126" s="135"/>
    </row>
    <row r="127" spans="7:7" s="134" customFormat="1" x14ac:dyDescent="0.25">
      <c r="G127" s="135"/>
    </row>
    <row r="128" spans="7:7" s="134" customFormat="1" x14ac:dyDescent="0.25">
      <c r="G128" s="135"/>
    </row>
    <row r="129" spans="7:7" s="134" customFormat="1" x14ac:dyDescent="0.25">
      <c r="G129" s="135"/>
    </row>
    <row r="130" spans="7:7" s="134" customFormat="1" x14ac:dyDescent="0.25">
      <c r="G130" s="135"/>
    </row>
    <row r="131" spans="7:7" s="134" customFormat="1" x14ac:dyDescent="0.25">
      <c r="G131" s="135"/>
    </row>
    <row r="132" spans="7:7" s="134" customFormat="1" x14ac:dyDescent="0.25">
      <c r="G132" s="135"/>
    </row>
    <row r="133" spans="7:7" s="134" customFormat="1" x14ac:dyDescent="0.25">
      <c r="G133" s="135"/>
    </row>
    <row r="134" spans="7:7" s="134" customFormat="1" x14ac:dyDescent="0.25">
      <c r="G134" s="135"/>
    </row>
    <row r="135" spans="7:7" s="134" customFormat="1" x14ac:dyDescent="0.25">
      <c r="G135" s="135"/>
    </row>
    <row r="136" spans="7:7" s="134" customFormat="1" x14ac:dyDescent="0.25">
      <c r="G136" s="135"/>
    </row>
    <row r="137" spans="7:7" s="134" customFormat="1" x14ac:dyDescent="0.25">
      <c r="G137" s="135"/>
    </row>
    <row r="138" spans="7:7" s="134" customFormat="1" x14ac:dyDescent="0.25">
      <c r="G138" s="135"/>
    </row>
    <row r="139" spans="7:7" s="134" customFormat="1" x14ac:dyDescent="0.25">
      <c r="G139" s="135"/>
    </row>
  </sheetData>
  <sheetProtection algorithmName="SHA-512" hashValue="fnu/iN4UJqICZOmyBbQKzbzBoQ/nO/rPM3t4BbBUMR0b1WTA+wl9hsyaOhJl1popkDNbdrNX3rZhL+W5igbsDA==" saltValue="iGkeuR1LJAox1/vFgeQfkQ==" spinCount="100000" sheet="1" selectLockedCells="1"/>
  <mergeCells count="3">
    <mergeCell ref="A1:D1"/>
    <mergeCell ref="A37:B37"/>
    <mergeCell ref="A38:B38"/>
  </mergeCells>
  <pageMargins left="0.70866141732283472" right="0.70866141732283472" top="0.74803149606299213" bottom="0.74803149606299213" header="0.31496062992125984" footer="0.31496062992125984"/>
  <pageSetup paperSize="9" scale="45" orientation="portrait" r:id="rId1"/>
  <headerFooter>
    <oddHeader>&amp;C&amp;F</oddHeader>
    <oddFooter>&amp;L&amp;A&amp;R&amp;D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O19"/>
  <sheetViews>
    <sheetView showGridLines="0" zoomScale="70" zoomScaleNormal="70" workbookViewId="0">
      <selection activeCell="V12" sqref="V12"/>
    </sheetView>
  </sheetViews>
  <sheetFormatPr defaultColWidth="9.140625" defaultRowHeight="14.25" x14ac:dyDescent="0.2"/>
  <cols>
    <col min="1" max="1" width="33.28515625" style="1" customWidth="1"/>
    <col min="2" max="2" width="16.7109375" style="1" customWidth="1"/>
    <col min="3" max="15" width="20.7109375" style="1" customWidth="1"/>
    <col min="16" max="16384" width="9.140625" style="1"/>
  </cols>
  <sheetData>
    <row r="1" spans="1:15" s="17" customFormat="1" ht="16.149999999999999" customHeight="1" thickBot="1" x14ac:dyDescent="0.3">
      <c r="A1" s="15"/>
      <c r="B1" s="16"/>
      <c r="C1" s="16"/>
      <c r="D1" s="16"/>
      <c r="E1" s="16"/>
      <c r="F1" s="16"/>
      <c r="G1" s="16"/>
      <c r="H1" s="16"/>
      <c r="I1" s="16"/>
      <c r="J1" s="16"/>
      <c r="K1" s="16"/>
      <c r="L1" s="16"/>
      <c r="M1" s="16"/>
      <c r="N1" s="16"/>
      <c r="O1" s="18"/>
    </row>
    <row r="2" spans="1:15" ht="18.75" thickBot="1" x14ac:dyDescent="0.25">
      <c r="A2" s="250" t="s">
        <v>82</v>
      </c>
      <c r="B2" s="251"/>
      <c r="C2" s="251"/>
      <c r="D2" s="251"/>
      <c r="E2" s="251"/>
      <c r="F2" s="251"/>
      <c r="G2" s="251"/>
      <c r="H2" s="251"/>
      <c r="I2" s="251"/>
      <c r="J2" s="251"/>
      <c r="K2" s="251"/>
      <c r="L2" s="251"/>
      <c r="M2" s="251"/>
      <c r="N2" s="251"/>
      <c r="O2" s="252"/>
    </row>
    <row r="3" spans="1:15" s="2" customFormat="1" ht="32.1" customHeight="1" thickBot="1" x14ac:dyDescent="0.3">
      <c r="A3" s="46" t="s">
        <v>1</v>
      </c>
      <c r="B3" s="47" t="s">
        <v>18</v>
      </c>
      <c r="C3" s="57" t="s">
        <v>69</v>
      </c>
      <c r="D3" s="58" t="s">
        <v>69</v>
      </c>
      <c r="E3" s="58" t="s">
        <v>69</v>
      </c>
      <c r="F3" s="58" t="s">
        <v>69</v>
      </c>
      <c r="G3" s="58" t="s">
        <v>69</v>
      </c>
      <c r="H3" s="58" t="s">
        <v>69</v>
      </c>
      <c r="I3" s="58" t="s">
        <v>69</v>
      </c>
      <c r="J3" s="58" t="s">
        <v>69</v>
      </c>
      <c r="K3" s="58" t="s">
        <v>69</v>
      </c>
      <c r="L3" s="58" t="s">
        <v>69</v>
      </c>
      <c r="M3" s="58" t="s">
        <v>69</v>
      </c>
      <c r="N3" s="58" t="s">
        <v>69</v>
      </c>
      <c r="O3" s="59" t="s">
        <v>69</v>
      </c>
    </row>
    <row r="4" spans="1:15" ht="29.1" customHeight="1" x14ac:dyDescent="0.2">
      <c r="A4" s="145" t="s">
        <v>4</v>
      </c>
      <c r="B4" s="142">
        <v>5000</v>
      </c>
      <c r="C4" s="35"/>
      <c r="D4" s="36"/>
      <c r="E4" s="36"/>
      <c r="F4" s="36"/>
      <c r="G4" s="36"/>
      <c r="H4" s="36"/>
      <c r="I4" s="36"/>
      <c r="J4" s="36"/>
      <c r="K4" s="36"/>
      <c r="L4" s="36"/>
      <c r="M4" s="36"/>
      <c r="N4" s="36"/>
      <c r="O4" s="37"/>
    </row>
    <row r="5" spans="1:15" ht="29.1" customHeight="1" x14ac:dyDescent="0.2">
      <c r="A5" s="146" t="s">
        <v>5</v>
      </c>
      <c r="B5" s="143">
        <v>5000</v>
      </c>
      <c r="C5" s="38"/>
      <c r="D5" s="39"/>
      <c r="E5" s="39"/>
      <c r="F5" s="39"/>
      <c r="G5" s="39"/>
      <c r="H5" s="39"/>
      <c r="I5" s="39"/>
      <c r="J5" s="39"/>
      <c r="K5" s="39"/>
      <c r="L5" s="39"/>
      <c r="M5" s="39"/>
      <c r="N5" s="39"/>
      <c r="O5" s="40"/>
    </row>
    <row r="6" spans="1:15" ht="29.1" customHeight="1" x14ac:dyDescent="0.2">
      <c r="A6" s="146" t="s">
        <v>6</v>
      </c>
      <c r="B6" s="143">
        <v>50000</v>
      </c>
      <c r="C6" s="38"/>
      <c r="D6" s="39"/>
      <c r="E6" s="39"/>
      <c r="F6" s="39"/>
      <c r="G6" s="39"/>
      <c r="H6" s="39"/>
      <c r="I6" s="39"/>
      <c r="J6" s="39"/>
      <c r="K6" s="39"/>
      <c r="L6" s="39"/>
      <c r="M6" s="39"/>
      <c r="N6" s="39"/>
      <c r="O6" s="40"/>
    </row>
    <row r="7" spans="1:15" ht="29.1" customHeight="1" x14ac:dyDescent="0.2">
      <c r="A7" s="146" t="s">
        <v>7</v>
      </c>
      <c r="B7" s="143">
        <v>50000</v>
      </c>
      <c r="C7" s="38"/>
      <c r="D7" s="39"/>
      <c r="E7" s="39"/>
      <c r="F7" s="39"/>
      <c r="G7" s="39"/>
      <c r="H7" s="39"/>
      <c r="I7" s="39"/>
      <c r="J7" s="39"/>
      <c r="K7" s="39"/>
      <c r="L7" s="39"/>
      <c r="M7" s="39"/>
      <c r="N7" s="39"/>
      <c r="O7" s="40"/>
    </row>
    <row r="8" spans="1:15" ht="29.1" customHeight="1" x14ac:dyDescent="0.2">
      <c r="A8" s="146" t="s">
        <v>8</v>
      </c>
      <c r="B8" s="143">
        <v>5000</v>
      </c>
      <c r="C8" s="38"/>
      <c r="D8" s="39"/>
      <c r="E8" s="39"/>
      <c r="F8" s="39"/>
      <c r="G8" s="39"/>
      <c r="H8" s="39"/>
      <c r="I8" s="39"/>
      <c r="J8" s="39"/>
      <c r="K8" s="39"/>
      <c r="L8" s="39"/>
      <c r="M8" s="39"/>
      <c r="N8" s="39"/>
      <c r="O8" s="40"/>
    </row>
    <row r="9" spans="1:15" ht="29.1" customHeight="1" x14ac:dyDescent="0.2">
      <c r="A9" s="146" t="s">
        <v>9</v>
      </c>
      <c r="B9" s="143">
        <v>5000</v>
      </c>
      <c r="C9" s="38"/>
      <c r="D9" s="39"/>
      <c r="E9" s="39"/>
      <c r="F9" s="39"/>
      <c r="G9" s="39"/>
      <c r="H9" s="39"/>
      <c r="I9" s="39"/>
      <c r="J9" s="39"/>
      <c r="K9" s="39"/>
      <c r="L9" s="39"/>
      <c r="M9" s="39"/>
      <c r="N9" s="39"/>
      <c r="O9" s="40"/>
    </row>
    <row r="10" spans="1:15" ht="29.1" customHeight="1" x14ac:dyDescent="0.2">
      <c r="A10" s="146" t="s">
        <v>10</v>
      </c>
      <c r="B10" s="143">
        <v>5000</v>
      </c>
      <c r="C10" s="38"/>
      <c r="D10" s="39"/>
      <c r="E10" s="39"/>
      <c r="F10" s="39"/>
      <c r="G10" s="39"/>
      <c r="H10" s="39"/>
      <c r="I10" s="39"/>
      <c r="J10" s="39"/>
      <c r="K10" s="39"/>
      <c r="L10" s="39"/>
      <c r="M10" s="39"/>
      <c r="N10" s="39"/>
      <c r="O10" s="40"/>
    </row>
    <row r="11" spans="1:15" ht="29.1" customHeight="1" x14ac:dyDescent="0.2">
      <c r="A11" s="146" t="s">
        <v>11</v>
      </c>
      <c r="B11" s="143">
        <v>50000</v>
      </c>
      <c r="C11" s="38"/>
      <c r="D11" s="39"/>
      <c r="E11" s="39"/>
      <c r="F11" s="39"/>
      <c r="G11" s="39"/>
      <c r="H11" s="39"/>
      <c r="I11" s="39"/>
      <c r="J11" s="39"/>
      <c r="K11" s="39"/>
      <c r="L11" s="39"/>
      <c r="M11" s="39"/>
      <c r="N11" s="39"/>
      <c r="O11" s="40"/>
    </row>
    <row r="12" spans="1:15" ht="29.1" customHeight="1" x14ac:dyDescent="0.2">
      <c r="A12" s="146" t="s">
        <v>12</v>
      </c>
      <c r="B12" s="143">
        <v>5000</v>
      </c>
      <c r="C12" s="38"/>
      <c r="D12" s="39"/>
      <c r="E12" s="39"/>
      <c r="F12" s="39"/>
      <c r="G12" s="39"/>
      <c r="H12" s="39"/>
      <c r="I12" s="39"/>
      <c r="J12" s="39"/>
      <c r="K12" s="39"/>
      <c r="L12" s="39"/>
      <c r="M12" s="39"/>
      <c r="N12" s="39"/>
      <c r="O12" s="40"/>
    </row>
    <row r="13" spans="1:15" ht="29.1" customHeight="1" x14ac:dyDescent="0.25">
      <c r="A13" s="146" t="s">
        <v>13</v>
      </c>
      <c r="B13" s="144">
        <f>SUM(B4:B12)</f>
        <v>180000</v>
      </c>
      <c r="C13" s="62">
        <f t="shared" ref="C13:O13" si="0">SUM(C4:C12)</f>
        <v>0</v>
      </c>
      <c r="D13" s="60">
        <f t="shared" si="0"/>
        <v>0</v>
      </c>
      <c r="E13" s="60">
        <f t="shared" si="0"/>
        <v>0</v>
      </c>
      <c r="F13" s="60">
        <f t="shared" si="0"/>
        <v>0</v>
      </c>
      <c r="G13" s="60">
        <f t="shared" si="0"/>
        <v>0</v>
      </c>
      <c r="H13" s="60">
        <f t="shared" si="0"/>
        <v>0</v>
      </c>
      <c r="I13" s="60">
        <f t="shared" si="0"/>
        <v>0</v>
      </c>
      <c r="J13" s="60">
        <f t="shared" si="0"/>
        <v>0</v>
      </c>
      <c r="K13" s="60">
        <f t="shared" si="0"/>
        <v>0</v>
      </c>
      <c r="L13" s="60">
        <f t="shared" si="0"/>
        <v>0</v>
      </c>
      <c r="M13" s="60">
        <f t="shared" si="0"/>
        <v>0</v>
      </c>
      <c r="N13" s="60">
        <f t="shared" si="0"/>
        <v>0</v>
      </c>
      <c r="O13" s="61">
        <f t="shared" si="0"/>
        <v>0</v>
      </c>
    </row>
    <row r="14" spans="1:15" ht="29.1" customHeight="1" thickBot="1" x14ac:dyDescent="0.25">
      <c r="A14" s="147" t="s">
        <v>14</v>
      </c>
      <c r="B14" s="148">
        <v>5000</v>
      </c>
      <c r="C14" s="41"/>
      <c r="D14" s="42"/>
      <c r="E14" s="42"/>
      <c r="F14" s="42"/>
      <c r="G14" s="42"/>
      <c r="H14" s="42"/>
      <c r="I14" s="42"/>
      <c r="J14" s="42"/>
      <c r="K14" s="42"/>
      <c r="L14" s="42"/>
      <c r="M14" s="42"/>
      <c r="N14" s="42"/>
      <c r="O14" s="43"/>
    </row>
    <row r="15" spans="1:15" ht="29.1" customHeight="1" x14ac:dyDescent="0.25">
      <c r="A15" s="149" t="s">
        <v>15</v>
      </c>
      <c r="B15" s="48">
        <f>SUM(B13:B14)</f>
        <v>185000</v>
      </c>
      <c r="C15" s="50">
        <f>SUM(C13:C14)</f>
        <v>0</v>
      </c>
      <c r="D15" s="51">
        <f t="shared" ref="D15:O15" si="1">SUM(D13:D14)</f>
        <v>0</v>
      </c>
      <c r="E15" s="51">
        <f t="shared" si="1"/>
        <v>0</v>
      </c>
      <c r="F15" s="51">
        <f t="shared" si="1"/>
        <v>0</v>
      </c>
      <c r="G15" s="51">
        <f t="shared" si="1"/>
        <v>0</v>
      </c>
      <c r="H15" s="51">
        <f t="shared" si="1"/>
        <v>0</v>
      </c>
      <c r="I15" s="51">
        <f t="shared" si="1"/>
        <v>0</v>
      </c>
      <c r="J15" s="51">
        <f t="shared" si="1"/>
        <v>0</v>
      </c>
      <c r="K15" s="51">
        <f t="shared" si="1"/>
        <v>0</v>
      </c>
      <c r="L15" s="51">
        <f t="shared" si="1"/>
        <v>0</v>
      </c>
      <c r="M15" s="51">
        <f t="shared" si="1"/>
        <v>0</v>
      </c>
      <c r="N15" s="51">
        <f t="shared" si="1"/>
        <v>0</v>
      </c>
      <c r="O15" s="52">
        <f t="shared" si="1"/>
        <v>0</v>
      </c>
    </row>
    <row r="16" spans="1:15" ht="29.1" customHeight="1" x14ac:dyDescent="0.2">
      <c r="A16" s="147" t="s">
        <v>16</v>
      </c>
      <c r="B16" s="150">
        <v>5000000</v>
      </c>
      <c r="C16" s="41"/>
      <c r="D16" s="42"/>
      <c r="E16" s="42"/>
      <c r="F16" s="44"/>
      <c r="G16" s="44"/>
      <c r="H16" s="44"/>
      <c r="I16" s="44"/>
      <c r="J16" s="44"/>
      <c r="K16" s="44"/>
      <c r="L16" s="44"/>
      <c r="M16" s="44"/>
      <c r="N16" s="44"/>
      <c r="O16" s="45"/>
    </row>
    <row r="17" spans="1:15" ht="29.1" customHeight="1" thickBot="1" x14ac:dyDescent="0.3">
      <c r="A17" s="151" t="s">
        <v>79</v>
      </c>
      <c r="B17" s="49">
        <f>IF(B16=0,0,B15/B16)</f>
        <v>3.6999999999999998E-2</v>
      </c>
      <c r="C17" s="53">
        <f>IF(C16=0,0,C15/C16)</f>
        <v>0</v>
      </c>
      <c r="D17" s="54">
        <f t="shared" ref="D17:O17" si="2">IF(D16=0,0,D15/D16)</f>
        <v>0</v>
      </c>
      <c r="E17" s="54">
        <f t="shared" si="2"/>
        <v>0</v>
      </c>
      <c r="F17" s="54">
        <f t="shared" si="2"/>
        <v>0</v>
      </c>
      <c r="G17" s="54">
        <f t="shared" si="2"/>
        <v>0</v>
      </c>
      <c r="H17" s="54">
        <f t="shared" si="2"/>
        <v>0</v>
      </c>
      <c r="I17" s="54">
        <f t="shared" si="2"/>
        <v>0</v>
      </c>
      <c r="J17" s="54">
        <f t="shared" si="2"/>
        <v>0</v>
      </c>
      <c r="K17" s="54">
        <f t="shared" si="2"/>
        <v>0</v>
      </c>
      <c r="L17" s="54">
        <f t="shared" si="2"/>
        <v>0</v>
      </c>
      <c r="M17" s="54">
        <f t="shared" si="2"/>
        <v>0</v>
      </c>
      <c r="N17" s="54">
        <f t="shared" si="2"/>
        <v>0</v>
      </c>
      <c r="O17" s="55">
        <f t="shared" si="2"/>
        <v>0</v>
      </c>
    </row>
    <row r="18" spans="1:15" ht="12.75" customHeight="1" x14ac:dyDescent="0.2"/>
    <row r="19" spans="1:15" ht="34.5" customHeight="1" x14ac:dyDescent="0.35">
      <c r="A19" s="213" t="s">
        <v>130</v>
      </c>
      <c r="B19" s="19"/>
      <c r="C19" s="19"/>
      <c r="D19" s="19"/>
      <c r="E19" s="56"/>
      <c r="F19" s="19"/>
      <c r="G19" s="19"/>
      <c r="H19" s="19"/>
      <c r="I19" s="19"/>
      <c r="J19" s="19"/>
      <c r="K19" s="19"/>
      <c r="L19" s="19"/>
      <c r="M19" s="19"/>
      <c r="N19" s="19"/>
      <c r="O19" s="19"/>
    </row>
  </sheetData>
  <sheetProtection algorithmName="SHA-512" hashValue="Rbtb3zVnyx8DxFgeo11I99SZhwHZ+TNQgy2JTrHgiyY2vBdh6jtBCkTEWzsATf5p28J+SRnr9uqw/NgwfGeAIQ==" saltValue="7N9KQVK8zNpHVxPz4OW6kQ==" spinCount="100000" sheet="1" objects="1" scenarios="1"/>
  <mergeCells count="1">
    <mergeCell ref="A2:O2"/>
  </mergeCells>
  <pageMargins left="0.70866141732283472" right="0.70866141732283472" top="0.74803149606299213" bottom="0.74803149606299213" header="0.31496062992125984" footer="0.31496062992125984"/>
  <pageSetup paperSize="9" scale="41" orientation="landscape" r:id="rId1"/>
  <headerFooter>
    <oddHeader>&amp;C&amp;F</oddHeader>
    <oddFooter>&amp;L&amp;A&amp;R&amp;D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9"/>
  <sheetViews>
    <sheetView zoomScale="50" zoomScaleNormal="50" workbookViewId="0">
      <selection activeCell="F30" sqref="F30"/>
    </sheetView>
  </sheetViews>
  <sheetFormatPr defaultColWidth="11.42578125" defaultRowHeight="15" x14ac:dyDescent="0.25"/>
  <cols>
    <col min="1" max="1" width="17.7109375" style="215" customWidth="1"/>
    <col min="2" max="2" width="116.140625" style="215" customWidth="1"/>
    <col min="3" max="3" width="42.85546875" style="215" customWidth="1"/>
    <col min="4" max="5" width="11.42578125" style="214"/>
    <col min="6" max="6" width="11.42578125" style="135"/>
    <col min="7" max="7" width="4.28515625" style="214" customWidth="1"/>
    <col min="8" max="8" width="37.5703125" style="214" customWidth="1"/>
    <col min="9" max="19" width="11.42578125" style="214"/>
    <col min="20" max="16384" width="11.42578125" style="215"/>
  </cols>
  <sheetData>
    <row r="1" spans="1:6" ht="63" customHeight="1" thickBot="1" x14ac:dyDescent="0.3">
      <c r="A1" s="246" t="s">
        <v>133</v>
      </c>
      <c r="B1" s="247"/>
      <c r="C1" s="247"/>
    </row>
    <row r="2" spans="1:6" ht="159" customHeight="1" thickBot="1" x14ac:dyDescent="0.3">
      <c r="A2" s="216" t="s">
        <v>58</v>
      </c>
      <c r="B2" s="217" t="s">
        <v>20</v>
      </c>
      <c r="C2" s="8" t="s">
        <v>134</v>
      </c>
      <c r="F2" s="218"/>
    </row>
    <row r="3" spans="1:6" ht="25.15" customHeight="1" x14ac:dyDescent="0.25">
      <c r="A3" s="24">
        <v>1</v>
      </c>
      <c r="B3" s="10" t="s">
        <v>21</v>
      </c>
      <c r="C3" s="22"/>
    </row>
    <row r="4" spans="1:6" ht="69.75" x14ac:dyDescent="0.25">
      <c r="A4" s="25">
        <v>2</v>
      </c>
      <c r="B4" s="11" t="s">
        <v>22</v>
      </c>
      <c r="C4" s="23"/>
    </row>
    <row r="5" spans="1:6" ht="25.15" customHeight="1" x14ac:dyDescent="0.25">
      <c r="A5" s="25">
        <v>3</v>
      </c>
      <c r="B5" s="11" t="s">
        <v>23</v>
      </c>
      <c r="C5" s="23"/>
    </row>
    <row r="6" spans="1:6" ht="25.15" customHeight="1" x14ac:dyDescent="0.25">
      <c r="A6" s="25">
        <v>4</v>
      </c>
      <c r="B6" s="11" t="s">
        <v>24</v>
      </c>
      <c r="C6" s="23"/>
    </row>
    <row r="7" spans="1:6" ht="25.15" customHeight="1" x14ac:dyDescent="0.25">
      <c r="A7" s="25">
        <v>5</v>
      </c>
      <c r="B7" s="11" t="s">
        <v>25</v>
      </c>
      <c r="C7" s="23"/>
    </row>
    <row r="8" spans="1:6" ht="46.5" x14ac:dyDescent="0.25">
      <c r="A8" s="25">
        <v>6</v>
      </c>
      <c r="B8" s="11" t="s">
        <v>26</v>
      </c>
      <c r="C8" s="23"/>
    </row>
    <row r="9" spans="1:6" ht="25.15" customHeight="1" x14ac:dyDescent="0.25">
      <c r="A9" s="25">
        <v>7</v>
      </c>
      <c r="B9" s="11" t="s">
        <v>27</v>
      </c>
      <c r="C9" s="23"/>
    </row>
    <row r="10" spans="1:6" ht="25.15" customHeight="1" x14ac:dyDescent="0.25">
      <c r="A10" s="25">
        <v>8</v>
      </c>
      <c r="B10" s="11" t="s">
        <v>28</v>
      </c>
      <c r="C10" s="23"/>
    </row>
    <row r="11" spans="1:6" ht="25.15" customHeight="1" x14ac:dyDescent="0.25">
      <c r="A11" s="25">
        <v>9</v>
      </c>
      <c r="B11" s="11" t="s">
        <v>29</v>
      </c>
      <c r="C11" s="23"/>
    </row>
    <row r="12" spans="1:6" ht="69.75" x14ac:dyDescent="0.25">
      <c r="A12" s="25">
        <v>10</v>
      </c>
      <c r="B12" s="11" t="s">
        <v>107</v>
      </c>
      <c r="C12" s="23"/>
    </row>
    <row r="13" spans="1:6" ht="25.15" customHeight="1" x14ac:dyDescent="0.25">
      <c r="A13" s="25">
        <v>11</v>
      </c>
      <c r="B13" s="11" t="s">
        <v>30</v>
      </c>
      <c r="C13" s="23"/>
    </row>
    <row r="14" spans="1:6" ht="25.15" customHeight="1" x14ac:dyDescent="0.25">
      <c r="A14" s="25">
        <v>12</v>
      </c>
      <c r="B14" s="11" t="s">
        <v>31</v>
      </c>
      <c r="C14" s="23"/>
    </row>
    <row r="15" spans="1:6" ht="25.15" customHeight="1" x14ac:dyDescent="0.25">
      <c r="A15" s="25">
        <v>13</v>
      </c>
      <c r="B15" s="11" t="s">
        <v>32</v>
      </c>
      <c r="C15" s="23"/>
    </row>
    <row r="16" spans="1:6" ht="25.15" customHeight="1" x14ac:dyDescent="0.25">
      <c r="A16" s="25">
        <v>14</v>
      </c>
      <c r="B16" s="11" t="s">
        <v>33</v>
      </c>
      <c r="C16" s="23"/>
    </row>
    <row r="17" spans="1:6" ht="25.15" customHeight="1" x14ac:dyDescent="0.25">
      <c r="A17" s="25">
        <v>15</v>
      </c>
      <c r="B17" s="11" t="s">
        <v>34</v>
      </c>
      <c r="C17" s="23"/>
    </row>
    <row r="18" spans="1:6" ht="25.15" customHeight="1" x14ac:dyDescent="0.25">
      <c r="A18" s="25">
        <v>16</v>
      </c>
      <c r="B18" s="11" t="s">
        <v>35</v>
      </c>
      <c r="C18" s="23"/>
    </row>
    <row r="19" spans="1:6" ht="25.15" customHeight="1" x14ac:dyDescent="0.25">
      <c r="A19" s="25">
        <v>17</v>
      </c>
      <c r="B19" s="11" t="s">
        <v>36</v>
      </c>
      <c r="C19" s="23"/>
    </row>
    <row r="20" spans="1:6" ht="25.15" customHeight="1" x14ac:dyDescent="0.25">
      <c r="A20" s="25">
        <v>18</v>
      </c>
      <c r="B20" s="11" t="s">
        <v>37</v>
      </c>
      <c r="C20" s="23"/>
    </row>
    <row r="21" spans="1:6" ht="25.15" customHeight="1" x14ac:dyDescent="0.25">
      <c r="A21" s="25">
        <v>19</v>
      </c>
      <c r="B21" s="11" t="s">
        <v>38</v>
      </c>
      <c r="C21" s="23"/>
    </row>
    <row r="22" spans="1:6" ht="25.15" customHeight="1" x14ac:dyDescent="0.35">
      <c r="A22" s="25">
        <v>20</v>
      </c>
      <c r="B22" s="12" t="s">
        <v>39</v>
      </c>
      <c r="C22" s="23"/>
    </row>
    <row r="23" spans="1:6" ht="25.15" customHeight="1" x14ac:dyDescent="0.35">
      <c r="A23" s="25">
        <v>21</v>
      </c>
      <c r="B23" s="12" t="s">
        <v>40</v>
      </c>
      <c r="C23" s="23"/>
    </row>
    <row r="24" spans="1:6" ht="93" x14ac:dyDescent="0.35">
      <c r="A24" s="25">
        <v>22</v>
      </c>
      <c r="B24" s="13" t="s">
        <v>80</v>
      </c>
      <c r="C24" s="23"/>
    </row>
    <row r="25" spans="1:6" ht="69.75" x14ac:dyDescent="0.35">
      <c r="A25" s="25">
        <v>23</v>
      </c>
      <c r="B25" s="13" t="s">
        <v>81</v>
      </c>
      <c r="C25" s="23"/>
    </row>
    <row r="26" spans="1:6" ht="57" customHeight="1" thickBot="1" x14ac:dyDescent="0.3">
      <c r="A26" s="26">
        <v>24</v>
      </c>
      <c r="B26" s="14" t="s">
        <v>41</v>
      </c>
      <c r="C26" s="137">
        <f>SUM(C27:C36)</f>
        <v>0</v>
      </c>
    </row>
    <row r="27" spans="1:6" ht="48" customHeight="1" x14ac:dyDescent="0.35">
      <c r="A27" s="27" t="s">
        <v>42</v>
      </c>
      <c r="B27" s="32"/>
      <c r="C27" s="78"/>
      <c r="F27" s="136"/>
    </row>
    <row r="28" spans="1:6" ht="48" customHeight="1" x14ac:dyDescent="0.35">
      <c r="A28" s="28" t="s">
        <v>43</v>
      </c>
      <c r="B28" s="33"/>
      <c r="C28" s="80"/>
      <c r="F28" s="136"/>
    </row>
    <row r="29" spans="1:6" ht="48" customHeight="1" x14ac:dyDescent="0.35">
      <c r="A29" s="28" t="s">
        <v>44</v>
      </c>
      <c r="B29" s="33"/>
      <c r="C29" s="80"/>
      <c r="F29" s="136"/>
    </row>
    <row r="30" spans="1:6" ht="48" customHeight="1" x14ac:dyDescent="0.35">
      <c r="A30" s="28" t="s">
        <v>45</v>
      </c>
      <c r="B30" s="33"/>
      <c r="C30" s="80"/>
      <c r="F30" s="136"/>
    </row>
    <row r="31" spans="1:6" ht="48" customHeight="1" x14ac:dyDescent="0.35">
      <c r="A31" s="28" t="s">
        <v>46</v>
      </c>
      <c r="B31" s="33"/>
      <c r="C31" s="80"/>
      <c r="F31" s="136"/>
    </row>
    <row r="32" spans="1:6" ht="48" customHeight="1" x14ac:dyDescent="0.35">
      <c r="A32" s="28" t="s">
        <v>47</v>
      </c>
      <c r="B32" s="33"/>
      <c r="C32" s="80"/>
      <c r="F32" s="136"/>
    </row>
    <row r="33" spans="1:6" ht="48" customHeight="1" x14ac:dyDescent="0.35">
      <c r="A33" s="28" t="s">
        <v>48</v>
      </c>
      <c r="B33" s="33"/>
      <c r="C33" s="80"/>
      <c r="F33" s="136"/>
    </row>
    <row r="34" spans="1:6" ht="48" customHeight="1" x14ac:dyDescent="0.35">
      <c r="A34" s="28" t="s">
        <v>49</v>
      </c>
      <c r="B34" s="33"/>
      <c r="C34" s="80"/>
      <c r="F34" s="136"/>
    </row>
    <row r="35" spans="1:6" ht="48" customHeight="1" x14ac:dyDescent="0.35">
      <c r="A35" s="28" t="s">
        <v>50</v>
      </c>
      <c r="B35" s="33"/>
      <c r="C35" s="80"/>
      <c r="F35" s="136"/>
    </row>
    <row r="36" spans="1:6" ht="48" customHeight="1" thickBot="1" x14ac:dyDescent="0.4">
      <c r="A36" s="29" t="s">
        <v>51</v>
      </c>
      <c r="B36" s="34"/>
      <c r="C36" s="82"/>
      <c r="F36" s="136"/>
    </row>
    <row r="37" spans="1:6" ht="93.75" customHeight="1" thickBot="1" x14ac:dyDescent="0.3">
      <c r="A37" s="248" t="s">
        <v>135</v>
      </c>
      <c r="B37" s="249"/>
      <c r="C37" s="138">
        <f>SUM(C3:C26)</f>
        <v>0</v>
      </c>
    </row>
    <row r="38" spans="1:6" ht="96.75" customHeight="1" thickBot="1" x14ac:dyDescent="0.3">
      <c r="A38" s="248" t="s">
        <v>136</v>
      </c>
      <c r="B38" s="249"/>
      <c r="C38" s="140"/>
    </row>
    <row r="39" spans="1:6" s="214" customFormat="1" x14ac:dyDescent="0.25">
      <c r="F39" s="135"/>
    </row>
    <row r="40" spans="1:6" s="214" customFormat="1" x14ac:dyDescent="0.25">
      <c r="F40" s="135"/>
    </row>
    <row r="41" spans="1:6" s="214" customFormat="1" x14ac:dyDescent="0.25">
      <c r="F41" s="135"/>
    </row>
    <row r="42" spans="1:6" s="214" customFormat="1" x14ac:dyDescent="0.25">
      <c r="F42" s="135"/>
    </row>
    <row r="43" spans="1:6" s="214" customFormat="1" x14ac:dyDescent="0.25">
      <c r="F43" s="135"/>
    </row>
    <row r="44" spans="1:6" s="214" customFormat="1" x14ac:dyDescent="0.25">
      <c r="F44" s="135"/>
    </row>
    <row r="45" spans="1:6" s="214" customFormat="1" x14ac:dyDescent="0.25">
      <c r="F45" s="135"/>
    </row>
    <row r="46" spans="1:6" s="214" customFormat="1" x14ac:dyDescent="0.25">
      <c r="F46" s="135"/>
    </row>
    <row r="47" spans="1:6" s="214" customFormat="1" x14ac:dyDescent="0.25">
      <c r="F47" s="135"/>
    </row>
    <row r="48" spans="1:6" s="214" customFormat="1" x14ac:dyDescent="0.25">
      <c r="F48" s="135"/>
    </row>
    <row r="49" spans="6:6" s="214" customFormat="1" x14ac:dyDescent="0.25">
      <c r="F49" s="135"/>
    </row>
    <row r="50" spans="6:6" s="214" customFormat="1" x14ac:dyDescent="0.25">
      <c r="F50" s="135"/>
    </row>
    <row r="51" spans="6:6" s="214" customFormat="1" x14ac:dyDescent="0.25">
      <c r="F51" s="135"/>
    </row>
    <row r="52" spans="6:6" s="214" customFormat="1" x14ac:dyDescent="0.25">
      <c r="F52" s="135"/>
    </row>
    <row r="53" spans="6:6" s="214" customFormat="1" x14ac:dyDescent="0.25">
      <c r="F53" s="135"/>
    </row>
    <row r="54" spans="6:6" s="214" customFormat="1" x14ac:dyDescent="0.25">
      <c r="F54" s="135"/>
    </row>
    <row r="55" spans="6:6" s="214" customFormat="1" x14ac:dyDescent="0.25">
      <c r="F55" s="135"/>
    </row>
    <row r="56" spans="6:6" s="214" customFormat="1" x14ac:dyDescent="0.25">
      <c r="F56" s="135"/>
    </row>
    <row r="57" spans="6:6" s="214" customFormat="1" x14ac:dyDescent="0.25">
      <c r="F57" s="135"/>
    </row>
    <row r="58" spans="6:6" s="214" customFormat="1" x14ac:dyDescent="0.25">
      <c r="F58" s="135"/>
    </row>
    <row r="59" spans="6:6" s="214" customFormat="1" x14ac:dyDescent="0.25">
      <c r="F59" s="135"/>
    </row>
    <row r="60" spans="6:6" s="214" customFormat="1" x14ac:dyDescent="0.25">
      <c r="F60" s="135"/>
    </row>
    <row r="61" spans="6:6" s="214" customFormat="1" x14ac:dyDescent="0.25">
      <c r="F61" s="135"/>
    </row>
    <row r="62" spans="6:6" s="214" customFormat="1" x14ac:dyDescent="0.25">
      <c r="F62" s="135"/>
    </row>
    <row r="63" spans="6:6" s="214" customFormat="1" x14ac:dyDescent="0.25">
      <c r="F63" s="135"/>
    </row>
    <row r="64" spans="6:6" s="214" customFormat="1" x14ac:dyDescent="0.25">
      <c r="F64" s="135"/>
    </row>
    <row r="65" spans="6:6" s="214" customFormat="1" x14ac:dyDescent="0.25">
      <c r="F65" s="135"/>
    </row>
    <row r="66" spans="6:6" s="214" customFormat="1" x14ac:dyDescent="0.25">
      <c r="F66" s="135"/>
    </row>
    <row r="67" spans="6:6" s="214" customFormat="1" x14ac:dyDescent="0.25">
      <c r="F67" s="135"/>
    </row>
    <row r="68" spans="6:6" s="214" customFormat="1" x14ac:dyDescent="0.25">
      <c r="F68" s="135"/>
    </row>
    <row r="69" spans="6:6" s="214" customFormat="1" x14ac:dyDescent="0.25">
      <c r="F69" s="135"/>
    </row>
    <row r="70" spans="6:6" s="214" customFormat="1" x14ac:dyDescent="0.25">
      <c r="F70" s="135"/>
    </row>
    <row r="71" spans="6:6" s="214" customFormat="1" x14ac:dyDescent="0.25">
      <c r="F71" s="135"/>
    </row>
    <row r="72" spans="6:6" s="214" customFormat="1" x14ac:dyDescent="0.25">
      <c r="F72" s="135"/>
    </row>
    <row r="73" spans="6:6" s="214" customFormat="1" x14ac:dyDescent="0.25">
      <c r="F73" s="135"/>
    </row>
    <row r="74" spans="6:6" s="214" customFormat="1" x14ac:dyDescent="0.25">
      <c r="F74" s="135"/>
    </row>
    <row r="75" spans="6:6" s="214" customFormat="1" x14ac:dyDescent="0.25">
      <c r="F75" s="135"/>
    </row>
    <row r="76" spans="6:6" s="214" customFormat="1" x14ac:dyDescent="0.25">
      <c r="F76" s="135"/>
    </row>
    <row r="77" spans="6:6" s="214" customFormat="1" x14ac:dyDescent="0.25">
      <c r="F77" s="135"/>
    </row>
    <row r="78" spans="6:6" s="214" customFormat="1" x14ac:dyDescent="0.25">
      <c r="F78" s="135"/>
    </row>
    <row r="79" spans="6:6" s="214" customFormat="1" x14ac:dyDescent="0.25">
      <c r="F79" s="135"/>
    </row>
    <row r="80" spans="6:6" s="214" customFormat="1" x14ac:dyDescent="0.25">
      <c r="F80" s="135"/>
    </row>
    <row r="81" spans="6:6" s="214" customFormat="1" x14ac:dyDescent="0.25">
      <c r="F81" s="135"/>
    </row>
    <row r="82" spans="6:6" s="214" customFormat="1" x14ac:dyDescent="0.25">
      <c r="F82" s="135"/>
    </row>
    <row r="83" spans="6:6" s="214" customFormat="1" x14ac:dyDescent="0.25">
      <c r="F83" s="135"/>
    </row>
    <row r="84" spans="6:6" s="214" customFormat="1" x14ac:dyDescent="0.25">
      <c r="F84" s="135"/>
    </row>
    <row r="85" spans="6:6" s="214" customFormat="1" x14ac:dyDescent="0.25">
      <c r="F85" s="135"/>
    </row>
    <row r="86" spans="6:6" s="214" customFormat="1" x14ac:dyDescent="0.25">
      <c r="F86" s="135"/>
    </row>
    <row r="87" spans="6:6" s="214" customFormat="1" x14ac:dyDescent="0.25">
      <c r="F87" s="135"/>
    </row>
    <row r="88" spans="6:6" s="214" customFormat="1" x14ac:dyDescent="0.25">
      <c r="F88" s="135"/>
    </row>
    <row r="89" spans="6:6" s="214" customFormat="1" x14ac:dyDescent="0.25">
      <c r="F89" s="135"/>
    </row>
    <row r="90" spans="6:6" s="214" customFormat="1" x14ac:dyDescent="0.25">
      <c r="F90" s="135"/>
    </row>
    <row r="91" spans="6:6" s="214" customFormat="1" x14ac:dyDescent="0.25">
      <c r="F91" s="135"/>
    </row>
    <row r="92" spans="6:6" s="214" customFormat="1" x14ac:dyDescent="0.25">
      <c r="F92" s="135"/>
    </row>
    <row r="93" spans="6:6" s="214" customFormat="1" x14ac:dyDescent="0.25">
      <c r="F93" s="135"/>
    </row>
    <row r="94" spans="6:6" s="214" customFormat="1" x14ac:dyDescent="0.25">
      <c r="F94" s="135"/>
    </row>
    <row r="95" spans="6:6" s="214" customFormat="1" x14ac:dyDescent="0.25">
      <c r="F95" s="135"/>
    </row>
    <row r="96" spans="6:6" s="214" customFormat="1" x14ac:dyDescent="0.25">
      <c r="F96" s="135"/>
    </row>
    <row r="97" spans="6:6" s="214" customFormat="1" x14ac:dyDescent="0.25">
      <c r="F97" s="135"/>
    </row>
    <row r="98" spans="6:6" s="214" customFormat="1" x14ac:dyDescent="0.25">
      <c r="F98" s="135"/>
    </row>
    <row r="99" spans="6:6" s="214" customFormat="1" x14ac:dyDescent="0.25">
      <c r="F99" s="135"/>
    </row>
    <row r="100" spans="6:6" s="214" customFormat="1" x14ac:dyDescent="0.25">
      <c r="F100" s="135"/>
    </row>
    <row r="101" spans="6:6" s="214" customFormat="1" x14ac:dyDescent="0.25">
      <c r="F101" s="135"/>
    </row>
    <row r="102" spans="6:6" s="214" customFormat="1" x14ac:dyDescent="0.25">
      <c r="F102" s="135"/>
    </row>
    <row r="103" spans="6:6" s="214" customFormat="1" x14ac:dyDescent="0.25">
      <c r="F103" s="135"/>
    </row>
    <row r="104" spans="6:6" s="214" customFormat="1" x14ac:dyDescent="0.25">
      <c r="F104" s="135"/>
    </row>
    <row r="105" spans="6:6" s="214" customFormat="1" x14ac:dyDescent="0.25">
      <c r="F105" s="135"/>
    </row>
    <row r="106" spans="6:6" s="214" customFormat="1" x14ac:dyDescent="0.25">
      <c r="F106" s="135"/>
    </row>
    <row r="107" spans="6:6" s="214" customFormat="1" x14ac:dyDescent="0.25">
      <c r="F107" s="135"/>
    </row>
    <row r="108" spans="6:6" s="214" customFormat="1" x14ac:dyDescent="0.25">
      <c r="F108" s="135"/>
    </row>
    <row r="109" spans="6:6" s="214" customFormat="1" x14ac:dyDescent="0.25">
      <c r="F109" s="135"/>
    </row>
    <row r="110" spans="6:6" s="214" customFormat="1" x14ac:dyDescent="0.25">
      <c r="F110" s="135"/>
    </row>
    <row r="111" spans="6:6" s="214" customFormat="1" x14ac:dyDescent="0.25">
      <c r="F111" s="135"/>
    </row>
    <row r="112" spans="6:6" s="214" customFormat="1" x14ac:dyDescent="0.25">
      <c r="F112" s="135"/>
    </row>
    <row r="113" spans="6:6" s="214" customFormat="1" x14ac:dyDescent="0.25">
      <c r="F113" s="135"/>
    </row>
    <row r="114" spans="6:6" s="214" customFormat="1" x14ac:dyDescent="0.25">
      <c r="F114" s="135"/>
    </row>
    <row r="115" spans="6:6" s="214" customFormat="1" x14ac:dyDescent="0.25">
      <c r="F115" s="135"/>
    </row>
    <row r="116" spans="6:6" s="214" customFormat="1" x14ac:dyDescent="0.25">
      <c r="F116" s="135"/>
    </row>
    <row r="117" spans="6:6" s="214" customFormat="1" x14ac:dyDescent="0.25">
      <c r="F117" s="135"/>
    </row>
    <row r="118" spans="6:6" s="214" customFormat="1" x14ac:dyDescent="0.25">
      <c r="F118" s="135"/>
    </row>
    <row r="119" spans="6:6" s="214" customFormat="1" x14ac:dyDescent="0.25">
      <c r="F119" s="135"/>
    </row>
    <row r="120" spans="6:6" s="214" customFormat="1" x14ac:dyDescent="0.25">
      <c r="F120" s="135"/>
    </row>
    <row r="121" spans="6:6" s="214" customFormat="1" x14ac:dyDescent="0.25">
      <c r="F121" s="135"/>
    </row>
    <row r="122" spans="6:6" s="214" customFormat="1" x14ac:dyDescent="0.25">
      <c r="F122" s="135"/>
    </row>
    <row r="123" spans="6:6" s="214" customFormat="1" x14ac:dyDescent="0.25">
      <c r="F123" s="135"/>
    </row>
    <row r="124" spans="6:6" s="214" customFormat="1" x14ac:dyDescent="0.25">
      <c r="F124" s="135"/>
    </row>
    <row r="125" spans="6:6" s="214" customFormat="1" x14ac:dyDescent="0.25">
      <c r="F125" s="135"/>
    </row>
    <row r="126" spans="6:6" s="214" customFormat="1" x14ac:dyDescent="0.25">
      <c r="F126" s="135"/>
    </row>
    <row r="127" spans="6:6" s="214" customFormat="1" x14ac:dyDescent="0.25">
      <c r="F127" s="135"/>
    </row>
    <row r="128" spans="6:6" s="214" customFormat="1" x14ac:dyDescent="0.25">
      <c r="F128" s="135"/>
    </row>
    <row r="129" spans="6:6" s="214" customFormat="1" x14ac:dyDescent="0.25">
      <c r="F129" s="135"/>
    </row>
    <row r="130" spans="6:6" s="214" customFormat="1" x14ac:dyDescent="0.25">
      <c r="F130" s="135"/>
    </row>
    <row r="131" spans="6:6" s="214" customFormat="1" x14ac:dyDescent="0.25">
      <c r="F131" s="135"/>
    </row>
    <row r="132" spans="6:6" s="214" customFormat="1" x14ac:dyDescent="0.25">
      <c r="F132" s="135"/>
    </row>
    <row r="133" spans="6:6" s="214" customFormat="1" x14ac:dyDescent="0.25">
      <c r="F133" s="135"/>
    </row>
    <row r="134" spans="6:6" s="214" customFormat="1" x14ac:dyDescent="0.25">
      <c r="F134" s="135"/>
    </row>
    <row r="135" spans="6:6" s="214" customFormat="1" x14ac:dyDescent="0.25">
      <c r="F135" s="135"/>
    </row>
    <row r="136" spans="6:6" s="214" customFormat="1" x14ac:dyDescent="0.25">
      <c r="F136" s="135"/>
    </row>
    <row r="137" spans="6:6" s="214" customFormat="1" x14ac:dyDescent="0.25">
      <c r="F137" s="135"/>
    </row>
    <row r="138" spans="6:6" s="214" customFormat="1" x14ac:dyDescent="0.25">
      <c r="F138" s="135"/>
    </row>
    <row r="139" spans="6:6" s="214" customFormat="1" x14ac:dyDescent="0.25">
      <c r="F139" s="135"/>
    </row>
  </sheetData>
  <sheetProtection algorithmName="SHA-512" hashValue="Wyect6ssH2lFvnytBfh4x599qhaOcZqEGxARF6YVoIeGsdpta7UDAchHXlMiE8v1wRK3SzYKDVesHeok0OaVRw==" saltValue="X4EndDJrFcrt60hgx2+AOA==" spinCount="100000" sheet="1" objects="1" scenarios="1"/>
  <mergeCells count="3">
    <mergeCell ref="A1:C1"/>
    <mergeCell ref="A37:B37"/>
    <mergeCell ref="A38:B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31"/>
  <sheetViews>
    <sheetView workbookViewId="0">
      <selection activeCell="B21" sqref="B21"/>
    </sheetView>
  </sheetViews>
  <sheetFormatPr defaultRowHeight="14.25" x14ac:dyDescent="0.25"/>
  <cols>
    <col min="1" max="1" width="9.140625" style="177"/>
    <col min="2" max="2" width="46.5703125" style="177" customWidth="1"/>
    <col min="3" max="3" width="17" style="177" customWidth="1"/>
    <col min="4" max="4" width="34.85546875" style="177" customWidth="1"/>
    <col min="5" max="5" width="13.85546875" style="177" bestFit="1" customWidth="1"/>
    <col min="6" max="6" width="37" style="177" bestFit="1" customWidth="1"/>
    <col min="7" max="7" width="13.140625" style="177" customWidth="1"/>
    <col min="8" max="8" width="15.140625" style="185" customWidth="1"/>
    <col min="9" max="9" width="15.140625" style="186" customWidth="1"/>
    <col min="10" max="10" width="20.7109375" style="177" customWidth="1"/>
    <col min="11" max="255" width="9.140625" style="177"/>
    <col min="256" max="256" width="40.140625" style="177" bestFit="1" customWidth="1"/>
    <col min="257" max="257" width="40.140625" style="177" customWidth="1"/>
    <col min="258" max="258" width="13.85546875" style="177" bestFit="1" customWidth="1"/>
    <col min="259" max="259" width="29.140625" style="177" bestFit="1" customWidth="1"/>
    <col min="260" max="260" width="12.140625" style="177" bestFit="1" customWidth="1"/>
    <col min="261" max="266" width="15.140625" style="177" customWidth="1"/>
    <col min="267" max="511" width="9.140625" style="177"/>
    <col min="512" max="512" width="40.140625" style="177" bestFit="1" customWidth="1"/>
    <col min="513" max="513" width="40.140625" style="177" customWidth="1"/>
    <col min="514" max="514" width="13.85546875" style="177" bestFit="1" customWidth="1"/>
    <col min="515" max="515" width="29.140625" style="177" bestFit="1" customWidth="1"/>
    <col min="516" max="516" width="12.140625" style="177" bestFit="1" customWidth="1"/>
    <col min="517" max="522" width="15.140625" style="177" customWidth="1"/>
    <col min="523" max="767" width="9.140625" style="177"/>
    <col min="768" max="768" width="40.140625" style="177" bestFit="1" customWidth="1"/>
    <col min="769" max="769" width="40.140625" style="177" customWidth="1"/>
    <col min="770" max="770" width="13.85546875" style="177" bestFit="1" customWidth="1"/>
    <col min="771" max="771" width="29.140625" style="177" bestFit="1" customWidth="1"/>
    <col min="772" max="772" width="12.140625" style="177" bestFit="1" customWidth="1"/>
    <col min="773" max="778" width="15.140625" style="177" customWidth="1"/>
    <col min="779" max="1023" width="9.140625" style="177"/>
    <col min="1024" max="1024" width="40.140625" style="177" bestFit="1" customWidth="1"/>
    <col min="1025" max="1025" width="40.140625" style="177" customWidth="1"/>
    <col min="1026" max="1026" width="13.85546875" style="177" bestFit="1" customWidth="1"/>
    <col min="1027" max="1027" width="29.140625" style="177" bestFit="1" customWidth="1"/>
    <col min="1028" max="1028" width="12.140625" style="177" bestFit="1" customWidth="1"/>
    <col min="1029" max="1034" width="15.140625" style="177" customWidth="1"/>
    <col min="1035" max="1279" width="9.140625" style="177"/>
    <col min="1280" max="1280" width="40.140625" style="177" bestFit="1" customWidth="1"/>
    <col min="1281" max="1281" width="40.140625" style="177" customWidth="1"/>
    <col min="1282" max="1282" width="13.85546875" style="177" bestFit="1" customWidth="1"/>
    <col min="1283" max="1283" width="29.140625" style="177" bestFit="1" customWidth="1"/>
    <col min="1284" max="1284" width="12.140625" style="177" bestFit="1" customWidth="1"/>
    <col min="1285" max="1290" width="15.140625" style="177" customWidth="1"/>
    <col min="1291" max="1535" width="9.140625" style="177"/>
    <col min="1536" max="1536" width="40.140625" style="177" bestFit="1" customWidth="1"/>
    <col min="1537" max="1537" width="40.140625" style="177" customWidth="1"/>
    <col min="1538" max="1538" width="13.85546875" style="177" bestFit="1" customWidth="1"/>
    <col min="1539" max="1539" width="29.140625" style="177" bestFit="1" customWidth="1"/>
    <col min="1540" max="1540" width="12.140625" style="177" bestFit="1" customWidth="1"/>
    <col min="1541" max="1546" width="15.140625" style="177" customWidth="1"/>
    <col min="1547" max="1791" width="9.140625" style="177"/>
    <col min="1792" max="1792" width="40.140625" style="177" bestFit="1" customWidth="1"/>
    <col min="1793" max="1793" width="40.140625" style="177" customWidth="1"/>
    <col min="1794" max="1794" width="13.85546875" style="177" bestFit="1" customWidth="1"/>
    <col min="1795" max="1795" width="29.140625" style="177" bestFit="1" customWidth="1"/>
    <col min="1796" max="1796" width="12.140625" style="177" bestFit="1" customWidth="1"/>
    <col min="1797" max="1802" width="15.140625" style="177" customWidth="1"/>
    <col min="1803" max="2047" width="9.140625" style="177"/>
    <col min="2048" max="2048" width="40.140625" style="177" bestFit="1" customWidth="1"/>
    <col min="2049" max="2049" width="40.140625" style="177" customWidth="1"/>
    <col min="2050" max="2050" width="13.85546875" style="177" bestFit="1" customWidth="1"/>
    <col min="2051" max="2051" width="29.140625" style="177" bestFit="1" customWidth="1"/>
    <col min="2052" max="2052" width="12.140625" style="177" bestFit="1" customWidth="1"/>
    <col min="2053" max="2058" width="15.140625" style="177" customWidth="1"/>
    <col min="2059" max="2303" width="9.140625" style="177"/>
    <col min="2304" max="2304" width="40.140625" style="177" bestFit="1" customWidth="1"/>
    <col min="2305" max="2305" width="40.140625" style="177" customWidth="1"/>
    <col min="2306" max="2306" width="13.85546875" style="177" bestFit="1" customWidth="1"/>
    <col min="2307" max="2307" width="29.140625" style="177" bestFit="1" customWidth="1"/>
    <col min="2308" max="2308" width="12.140625" style="177" bestFit="1" customWidth="1"/>
    <col min="2309" max="2314" width="15.140625" style="177" customWidth="1"/>
    <col min="2315" max="2559" width="9.140625" style="177"/>
    <col min="2560" max="2560" width="40.140625" style="177" bestFit="1" customWidth="1"/>
    <col min="2561" max="2561" width="40.140625" style="177" customWidth="1"/>
    <col min="2562" max="2562" width="13.85546875" style="177" bestFit="1" customWidth="1"/>
    <col min="2563" max="2563" width="29.140625" style="177" bestFit="1" customWidth="1"/>
    <col min="2564" max="2564" width="12.140625" style="177" bestFit="1" customWidth="1"/>
    <col min="2565" max="2570" width="15.140625" style="177" customWidth="1"/>
    <col min="2571" max="2815" width="9.140625" style="177"/>
    <col min="2816" max="2816" width="40.140625" style="177" bestFit="1" customWidth="1"/>
    <col min="2817" max="2817" width="40.140625" style="177" customWidth="1"/>
    <col min="2818" max="2818" width="13.85546875" style="177" bestFit="1" customWidth="1"/>
    <col min="2819" max="2819" width="29.140625" style="177" bestFit="1" customWidth="1"/>
    <col min="2820" max="2820" width="12.140625" style="177" bestFit="1" customWidth="1"/>
    <col min="2821" max="2826" width="15.140625" style="177" customWidth="1"/>
    <col min="2827" max="3071" width="9.140625" style="177"/>
    <col min="3072" max="3072" width="40.140625" style="177" bestFit="1" customWidth="1"/>
    <col min="3073" max="3073" width="40.140625" style="177" customWidth="1"/>
    <col min="3074" max="3074" width="13.85546875" style="177" bestFit="1" customWidth="1"/>
    <col min="3075" max="3075" width="29.140625" style="177" bestFit="1" customWidth="1"/>
    <col min="3076" max="3076" width="12.140625" style="177" bestFit="1" customWidth="1"/>
    <col min="3077" max="3082" width="15.140625" style="177" customWidth="1"/>
    <col min="3083" max="3327" width="9.140625" style="177"/>
    <col min="3328" max="3328" width="40.140625" style="177" bestFit="1" customWidth="1"/>
    <col min="3329" max="3329" width="40.140625" style="177" customWidth="1"/>
    <col min="3330" max="3330" width="13.85546875" style="177" bestFit="1" customWidth="1"/>
    <col min="3331" max="3331" width="29.140625" style="177" bestFit="1" customWidth="1"/>
    <col min="3332" max="3332" width="12.140625" style="177" bestFit="1" customWidth="1"/>
    <col min="3333" max="3338" width="15.140625" style="177" customWidth="1"/>
    <col min="3339" max="3583" width="9.140625" style="177"/>
    <col min="3584" max="3584" width="40.140625" style="177" bestFit="1" customWidth="1"/>
    <col min="3585" max="3585" width="40.140625" style="177" customWidth="1"/>
    <col min="3586" max="3586" width="13.85546875" style="177" bestFit="1" customWidth="1"/>
    <col min="3587" max="3587" width="29.140625" style="177" bestFit="1" customWidth="1"/>
    <col min="3588" max="3588" width="12.140625" style="177" bestFit="1" customWidth="1"/>
    <col min="3589" max="3594" width="15.140625" style="177" customWidth="1"/>
    <col min="3595" max="3839" width="9.140625" style="177"/>
    <col min="3840" max="3840" width="40.140625" style="177" bestFit="1" customWidth="1"/>
    <col min="3841" max="3841" width="40.140625" style="177" customWidth="1"/>
    <col min="3842" max="3842" width="13.85546875" style="177" bestFit="1" customWidth="1"/>
    <col min="3843" max="3843" width="29.140625" style="177" bestFit="1" customWidth="1"/>
    <col min="3844" max="3844" width="12.140625" style="177" bestFit="1" customWidth="1"/>
    <col min="3845" max="3850" width="15.140625" style="177" customWidth="1"/>
    <col min="3851" max="4095" width="9.140625" style="177"/>
    <col min="4096" max="4096" width="40.140625" style="177" bestFit="1" customWidth="1"/>
    <col min="4097" max="4097" width="40.140625" style="177" customWidth="1"/>
    <col min="4098" max="4098" width="13.85546875" style="177" bestFit="1" customWidth="1"/>
    <col min="4099" max="4099" width="29.140625" style="177" bestFit="1" customWidth="1"/>
    <col min="4100" max="4100" width="12.140625" style="177" bestFit="1" customWidth="1"/>
    <col min="4101" max="4106" width="15.140625" style="177" customWidth="1"/>
    <col min="4107" max="4351" width="9.140625" style="177"/>
    <col min="4352" max="4352" width="40.140625" style="177" bestFit="1" customWidth="1"/>
    <col min="4353" max="4353" width="40.140625" style="177" customWidth="1"/>
    <col min="4354" max="4354" width="13.85546875" style="177" bestFit="1" customWidth="1"/>
    <col min="4355" max="4355" width="29.140625" style="177" bestFit="1" customWidth="1"/>
    <col min="4356" max="4356" width="12.140625" style="177" bestFit="1" customWidth="1"/>
    <col min="4357" max="4362" width="15.140625" style="177" customWidth="1"/>
    <col min="4363" max="4607" width="9.140625" style="177"/>
    <col min="4608" max="4608" width="40.140625" style="177" bestFit="1" customWidth="1"/>
    <col min="4609" max="4609" width="40.140625" style="177" customWidth="1"/>
    <col min="4610" max="4610" width="13.85546875" style="177" bestFit="1" customWidth="1"/>
    <col min="4611" max="4611" width="29.140625" style="177" bestFit="1" customWidth="1"/>
    <col min="4612" max="4612" width="12.140625" style="177" bestFit="1" customWidth="1"/>
    <col min="4613" max="4618" width="15.140625" style="177" customWidth="1"/>
    <col min="4619" max="4863" width="9.140625" style="177"/>
    <col min="4864" max="4864" width="40.140625" style="177" bestFit="1" customWidth="1"/>
    <col min="4865" max="4865" width="40.140625" style="177" customWidth="1"/>
    <col min="4866" max="4866" width="13.85546875" style="177" bestFit="1" customWidth="1"/>
    <col min="4867" max="4867" width="29.140625" style="177" bestFit="1" customWidth="1"/>
    <col min="4868" max="4868" width="12.140625" style="177" bestFit="1" customWidth="1"/>
    <col min="4869" max="4874" width="15.140625" style="177" customWidth="1"/>
    <col min="4875" max="5119" width="9.140625" style="177"/>
    <col min="5120" max="5120" width="40.140625" style="177" bestFit="1" customWidth="1"/>
    <col min="5121" max="5121" width="40.140625" style="177" customWidth="1"/>
    <col min="5122" max="5122" width="13.85546875" style="177" bestFit="1" customWidth="1"/>
    <col min="5123" max="5123" width="29.140625" style="177" bestFit="1" customWidth="1"/>
    <col min="5124" max="5124" width="12.140625" style="177" bestFit="1" customWidth="1"/>
    <col min="5125" max="5130" width="15.140625" style="177" customWidth="1"/>
    <col min="5131" max="5375" width="9.140625" style="177"/>
    <col min="5376" max="5376" width="40.140625" style="177" bestFit="1" customWidth="1"/>
    <col min="5377" max="5377" width="40.140625" style="177" customWidth="1"/>
    <col min="5378" max="5378" width="13.85546875" style="177" bestFit="1" customWidth="1"/>
    <col min="5379" max="5379" width="29.140625" style="177" bestFit="1" customWidth="1"/>
    <col min="5380" max="5380" width="12.140625" style="177" bestFit="1" customWidth="1"/>
    <col min="5381" max="5386" width="15.140625" style="177" customWidth="1"/>
    <col min="5387" max="5631" width="9.140625" style="177"/>
    <col min="5632" max="5632" width="40.140625" style="177" bestFit="1" customWidth="1"/>
    <col min="5633" max="5633" width="40.140625" style="177" customWidth="1"/>
    <col min="5634" max="5634" width="13.85546875" style="177" bestFit="1" customWidth="1"/>
    <col min="5635" max="5635" width="29.140625" style="177" bestFit="1" customWidth="1"/>
    <col min="5636" max="5636" width="12.140625" style="177" bestFit="1" customWidth="1"/>
    <col min="5637" max="5642" width="15.140625" style="177" customWidth="1"/>
    <col min="5643" max="5887" width="9.140625" style="177"/>
    <col min="5888" max="5888" width="40.140625" style="177" bestFit="1" customWidth="1"/>
    <col min="5889" max="5889" width="40.140625" style="177" customWidth="1"/>
    <col min="5890" max="5890" width="13.85546875" style="177" bestFit="1" customWidth="1"/>
    <col min="5891" max="5891" width="29.140625" style="177" bestFit="1" customWidth="1"/>
    <col min="5892" max="5892" width="12.140625" style="177" bestFit="1" customWidth="1"/>
    <col min="5893" max="5898" width="15.140625" style="177" customWidth="1"/>
    <col min="5899" max="6143" width="9.140625" style="177"/>
    <col min="6144" max="6144" width="40.140625" style="177" bestFit="1" customWidth="1"/>
    <col min="6145" max="6145" width="40.140625" style="177" customWidth="1"/>
    <col min="6146" max="6146" width="13.85546875" style="177" bestFit="1" customWidth="1"/>
    <col min="6147" max="6147" width="29.140625" style="177" bestFit="1" customWidth="1"/>
    <col min="6148" max="6148" width="12.140625" style="177" bestFit="1" customWidth="1"/>
    <col min="6149" max="6154" width="15.140625" style="177" customWidth="1"/>
    <col min="6155" max="6399" width="9.140625" style="177"/>
    <col min="6400" max="6400" width="40.140625" style="177" bestFit="1" customWidth="1"/>
    <col min="6401" max="6401" width="40.140625" style="177" customWidth="1"/>
    <col min="6402" max="6402" width="13.85546875" style="177" bestFit="1" customWidth="1"/>
    <col min="6403" max="6403" width="29.140625" style="177" bestFit="1" customWidth="1"/>
    <col min="6404" max="6404" width="12.140625" style="177" bestFit="1" customWidth="1"/>
    <col min="6405" max="6410" width="15.140625" style="177" customWidth="1"/>
    <col min="6411" max="6655" width="9.140625" style="177"/>
    <col min="6656" max="6656" width="40.140625" style="177" bestFit="1" customWidth="1"/>
    <col min="6657" max="6657" width="40.140625" style="177" customWidth="1"/>
    <col min="6658" max="6658" width="13.85546875" style="177" bestFit="1" customWidth="1"/>
    <col min="6659" max="6659" width="29.140625" style="177" bestFit="1" customWidth="1"/>
    <col min="6660" max="6660" width="12.140625" style="177" bestFit="1" customWidth="1"/>
    <col min="6661" max="6666" width="15.140625" style="177" customWidth="1"/>
    <col min="6667" max="6911" width="9.140625" style="177"/>
    <col min="6912" max="6912" width="40.140625" style="177" bestFit="1" customWidth="1"/>
    <col min="6913" max="6913" width="40.140625" style="177" customWidth="1"/>
    <col min="6914" max="6914" width="13.85546875" style="177" bestFit="1" customWidth="1"/>
    <col min="6915" max="6915" width="29.140625" style="177" bestFit="1" customWidth="1"/>
    <col min="6916" max="6916" width="12.140625" style="177" bestFit="1" customWidth="1"/>
    <col min="6917" max="6922" width="15.140625" style="177" customWidth="1"/>
    <col min="6923" max="7167" width="9.140625" style="177"/>
    <col min="7168" max="7168" width="40.140625" style="177" bestFit="1" customWidth="1"/>
    <col min="7169" max="7169" width="40.140625" style="177" customWidth="1"/>
    <col min="7170" max="7170" width="13.85546875" style="177" bestFit="1" customWidth="1"/>
    <col min="7171" max="7171" width="29.140625" style="177" bestFit="1" customWidth="1"/>
    <col min="7172" max="7172" width="12.140625" style="177" bestFit="1" customWidth="1"/>
    <col min="7173" max="7178" width="15.140625" style="177" customWidth="1"/>
    <col min="7179" max="7423" width="9.140625" style="177"/>
    <col min="7424" max="7424" width="40.140625" style="177" bestFit="1" customWidth="1"/>
    <col min="7425" max="7425" width="40.140625" style="177" customWidth="1"/>
    <col min="7426" max="7426" width="13.85546875" style="177" bestFit="1" customWidth="1"/>
    <col min="7427" max="7427" width="29.140625" style="177" bestFit="1" customWidth="1"/>
    <col min="7428" max="7428" width="12.140625" style="177" bestFit="1" customWidth="1"/>
    <col min="7429" max="7434" width="15.140625" style="177" customWidth="1"/>
    <col min="7435" max="7679" width="9.140625" style="177"/>
    <col min="7680" max="7680" width="40.140625" style="177" bestFit="1" customWidth="1"/>
    <col min="7681" max="7681" width="40.140625" style="177" customWidth="1"/>
    <col min="7682" max="7682" width="13.85546875" style="177" bestFit="1" customWidth="1"/>
    <col min="7683" max="7683" width="29.140625" style="177" bestFit="1" customWidth="1"/>
    <col min="7684" max="7684" width="12.140625" style="177" bestFit="1" customWidth="1"/>
    <col min="7685" max="7690" width="15.140625" style="177" customWidth="1"/>
    <col min="7691" max="7935" width="9.140625" style="177"/>
    <col min="7936" max="7936" width="40.140625" style="177" bestFit="1" customWidth="1"/>
    <col min="7937" max="7937" width="40.140625" style="177" customWidth="1"/>
    <col min="7938" max="7938" width="13.85546875" style="177" bestFit="1" customWidth="1"/>
    <col min="7939" max="7939" width="29.140625" style="177" bestFit="1" customWidth="1"/>
    <col min="7940" max="7940" width="12.140625" style="177" bestFit="1" customWidth="1"/>
    <col min="7941" max="7946" width="15.140625" style="177" customWidth="1"/>
    <col min="7947" max="8191" width="9.140625" style="177"/>
    <col min="8192" max="8192" width="40.140625" style="177" bestFit="1" customWidth="1"/>
    <col min="8193" max="8193" width="40.140625" style="177" customWidth="1"/>
    <col min="8194" max="8194" width="13.85546875" style="177" bestFit="1" customWidth="1"/>
    <col min="8195" max="8195" width="29.140625" style="177" bestFit="1" customWidth="1"/>
    <col min="8196" max="8196" width="12.140625" style="177" bestFit="1" customWidth="1"/>
    <col min="8197" max="8202" width="15.140625" style="177" customWidth="1"/>
    <col min="8203" max="8447" width="9.140625" style="177"/>
    <col min="8448" max="8448" width="40.140625" style="177" bestFit="1" customWidth="1"/>
    <col min="8449" max="8449" width="40.140625" style="177" customWidth="1"/>
    <col min="8450" max="8450" width="13.85546875" style="177" bestFit="1" customWidth="1"/>
    <col min="8451" max="8451" width="29.140625" style="177" bestFit="1" customWidth="1"/>
    <col min="8452" max="8452" width="12.140625" style="177" bestFit="1" customWidth="1"/>
    <col min="8453" max="8458" width="15.140625" style="177" customWidth="1"/>
    <col min="8459" max="8703" width="9.140625" style="177"/>
    <col min="8704" max="8704" width="40.140625" style="177" bestFit="1" customWidth="1"/>
    <col min="8705" max="8705" width="40.140625" style="177" customWidth="1"/>
    <col min="8706" max="8706" width="13.85546875" style="177" bestFit="1" customWidth="1"/>
    <col min="8707" max="8707" width="29.140625" style="177" bestFit="1" customWidth="1"/>
    <col min="8708" max="8708" width="12.140625" style="177" bestFit="1" customWidth="1"/>
    <col min="8709" max="8714" width="15.140625" style="177" customWidth="1"/>
    <col min="8715" max="8959" width="9.140625" style="177"/>
    <col min="8960" max="8960" width="40.140625" style="177" bestFit="1" customWidth="1"/>
    <col min="8961" max="8961" width="40.140625" style="177" customWidth="1"/>
    <col min="8962" max="8962" width="13.85546875" style="177" bestFit="1" customWidth="1"/>
    <col min="8963" max="8963" width="29.140625" style="177" bestFit="1" customWidth="1"/>
    <col min="8964" max="8964" width="12.140625" style="177" bestFit="1" customWidth="1"/>
    <col min="8965" max="8970" width="15.140625" style="177" customWidth="1"/>
    <col min="8971" max="9215" width="9.140625" style="177"/>
    <col min="9216" max="9216" width="40.140625" style="177" bestFit="1" customWidth="1"/>
    <col min="9217" max="9217" width="40.140625" style="177" customWidth="1"/>
    <col min="9218" max="9218" width="13.85546875" style="177" bestFit="1" customWidth="1"/>
    <col min="9219" max="9219" width="29.140625" style="177" bestFit="1" customWidth="1"/>
    <col min="9220" max="9220" width="12.140625" style="177" bestFit="1" customWidth="1"/>
    <col min="9221" max="9226" width="15.140625" style="177" customWidth="1"/>
    <col min="9227" max="9471" width="9.140625" style="177"/>
    <col min="9472" max="9472" width="40.140625" style="177" bestFit="1" customWidth="1"/>
    <col min="9473" max="9473" width="40.140625" style="177" customWidth="1"/>
    <col min="9474" max="9474" width="13.85546875" style="177" bestFit="1" customWidth="1"/>
    <col min="9475" max="9475" width="29.140625" style="177" bestFit="1" customWidth="1"/>
    <col min="9476" max="9476" width="12.140625" style="177" bestFit="1" customWidth="1"/>
    <col min="9477" max="9482" width="15.140625" style="177" customWidth="1"/>
    <col min="9483" max="9727" width="9.140625" style="177"/>
    <col min="9728" max="9728" width="40.140625" style="177" bestFit="1" customWidth="1"/>
    <col min="9729" max="9729" width="40.140625" style="177" customWidth="1"/>
    <col min="9730" max="9730" width="13.85546875" style="177" bestFit="1" customWidth="1"/>
    <col min="9731" max="9731" width="29.140625" style="177" bestFit="1" customWidth="1"/>
    <col min="9732" max="9732" width="12.140625" style="177" bestFit="1" customWidth="1"/>
    <col min="9733" max="9738" width="15.140625" style="177" customWidth="1"/>
    <col min="9739" max="9983" width="9.140625" style="177"/>
    <col min="9984" max="9984" width="40.140625" style="177" bestFit="1" customWidth="1"/>
    <col min="9985" max="9985" width="40.140625" style="177" customWidth="1"/>
    <col min="9986" max="9986" width="13.85546875" style="177" bestFit="1" customWidth="1"/>
    <col min="9987" max="9987" width="29.140625" style="177" bestFit="1" customWidth="1"/>
    <col min="9988" max="9988" width="12.140625" style="177" bestFit="1" customWidth="1"/>
    <col min="9989" max="9994" width="15.140625" style="177" customWidth="1"/>
    <col min="9995" max="10239" width="9.140625" style="177"/>
    <col min="10240" max="10240" width="40.140625" style="177" bestFit="1" customWidth="1"/>
    <col min="10241" max="10241" width="40.140625" style="177" customWidth="1"/>
    <col min="10242" max="10242" width="13.85546875" style="177" bestFit="1" customWidth="1"/>
    <col min="10243" max="10243" width="29.140625" style="177" bestFit="1" customWidth="1"/>
    <col min="10244" max="10244" width="12.140625" style="177" bestFit="1" customWidth="1"/>
    <col min="10245" max="10250" width="15.140625" style="177" customWidth="1"/>
    <col min="10251" max="10495" width="9.140625" style="177"/>
    <col min="10496" max="10496" width="40.140625" style="177" bestFit="1" customWidth="1"/>
    <col min="10497" max="10497" width="40.140625" style="177" customWidth="1"/>
    <col min="10498" max="10498" width="13.85546875" style="177" bestFit="1" customWidth="1"/>
    <col min="10499" max="10499" width="29.140625" style="177" bestFit="1" customWidth="1"/>
    <col min="10500" max="10500" width="12.140625" style="177" bestFit="1" customWidth="1"/>
    <col min="10501" max="10506" width="15.140625" style="177" customWidth="1"/>
    <col min="10507" max="10751" width="9.140625" style="177"/>
    <col min="10752" max="10752" width="40.140625" style="177" bestFit="1" customWidth="1"/>
    <col min="10753" max="10753" width="40.140625" style="177" customWidth="1"/>
    <col min="10754" max="10754" width="13.85546875" style="177" bestFit="1" customWidth="1"/>
    <col min="10755" max="10755" width="29.140625" style="177" bestFit="1" customWidth="1"/>
    <col min="10756" max="10756" width="12.140625" style="177" bestFit="1" customWidth="1"/>
    <col min="10757" max="10762" width="15.140625" style="177" customWidth="1"/>
    <col min="10763" max="11007" width="9.140625" style="177"/>
    <col min="11008" max="11008" width="40.140625" style="177" bestFit="1" customWidth="1"/>
    <col min="11009" max="11009" width="40.140625" style="177" customWidth="1"/>
    <col min="11010" max="11010" width="13.85546875" style="177" bestFit="1" customWidth="1"/>
    <col min="11011" max="11011" width="29.140625" style="177" bestFit="1" customWidth="1"/>
    <col min="11012" max="11012" width="12.140625" style="177" bestFit="1" customWidth="1"/>
    <col min="11013" max="11018" width="15.140625" style="177" customWidth="1"/>
    <col min="11019" max="11263" width="9.140625" style="177"/>
    <col min="11264" max="11264" width="40.140625" style="177" bestFit="1" customWidth="1"/>
    <col min="11265" max="11265" width="40.140625" style="177" customWidth="1"/>
    <col min="11266" max="11266" width="13.85546875" style="177" bestFit="1" customWidth="1"/>
    <col min="11267" max="11267" width="29.140625" style="177" bestFit="1" customWidth="1"/>
    <col min="11268" max="11268" width="12.140625" style="177" bestFit="1" customWidth="1"/>
    <col min="11269" max="11274" width="15.140625" style="177" customWidth="1"/>
    <col min="11275" max="11519" width="9.140625" style="177"/>
    <col min="11520" max="11520" width="40.140625" style="177" bestFit="1" customWidth="1"/>
    <col min="11521" max="11521" width="40.140625" style="177" customWidth="1"/>
    <col min="11522" max="11522" width="13.85546875" style="177" bestFit="1" customWidth="1"/>
    <col min="11523" max="11523" width="29.140625" style="177" bestFit="1" customWidth="1"/>
    <col min="11524" max="11524" width="12.140625" style="177" bestFit="1" customWidth="1"/>
    <col min="11525" max="11530" width="15.140625" style="177" customWidth="1"/>
    <col min="11531" max="11775" width="9.140625" style="177"/>
    <col min="11776" max="11776" width="40.140625" style="177" bestFit="1" customWidth="1"/>
    <col min="11777" max="11777" width="40.140625" style="177" customWidth="1"/>
    <col min="11778" max="11778" width="13.85546875" style="177" bestFit="1" customWidth="1"/>
    <col min="11779" max="11779" width="29.140625" style="177" bestFit="1" customWidth="1"/>
    <col min="11780" max="11780" width="12.140625" style="177" bestFit="1" customWidth="1"/>
    <col min="11781" max="11786" width="15.140625" style="177" customWidth="1"/>
    <col min="11787" max="12031" width="9.140625" style="177"/>
    <col min="12032" max="12032" width="40.140625" style="177" bestFit="1" customWidth="1"/>
    <col min="12033" max="12033" width="40.140625" style="177" customWidth="1"/>
    <col min="12034" max="12034" width="13.85546875" style="177" bestFit="1" customWidth="1"/>
    <col min="12035" max="12035" width="29.140625" style="177" bestFit="1" customWidth="1"/>
    <col min="12036" max="12036" width="12.140625" style="177" bestFit="1" customWidth="1"/>
    <col min="12037" max="12042" width="15.140625" style="177" customWidth="1"/>
    <col min="12043" max="12287" width="9.140625" style="177"/>
    <col min="12288" max="12288" width="40.140625" style="177" bestFit="1" customWidth="1"/>
    <col min="12289" max="12289" width="40.140625" style="177" customWidth="1"/>
    <col min="12290" max="12290" width="13.85546875" style="177" bestFit="1" customWidth="1"/>
    <col min="12291" max="12291" width="29.140625" style="177" bestFit="1" customWidth="1"/>
    <col min="12292" max="12292" width="12.140625" style="177" bestFit="1" customWidth="1"/>
    <col min="12293" max="12298" width="15.140625" style="177" customWidth="1"/>
    <col min="12299" max="12543" width="9.140625" style="177"/>
    <col min="12544" max="12544" width="40.140625" style="177" bestFit="1" customWidth="1"/>
    <col min="12545" max="12545" width="40.140625" style="177" customWidth="1"/>
    <col min="12546" max="12546" width="13.85546875" style="177" bestFit="1" customWidth="1"/>
    <col min="12547" max="12547" width="29.140625" style="177" bestFit="1" customWidth="1"/>
    <col min="12548" max="12548" width="12.140625" style="177" bestFit="1" customWidth="1"/>
    <col min="12549" max="12554" width="15.140625" style="177" customWidth="1"/>
    <col min="12555" max="12799" width="9.140625" style="177"/>
    <col min="12800" max="12800" width="40.140625" style="177" bestFit="1" customWidth="1"/>
    <col min="12801" max="12801" width="40.140625" style="177" customWidth="1"/>
    <col min="12802" max="12802" width="13.85546875" style="177" bestFit="1" customWidth="1"/>
    <col min="12803" max="12803" width="29.140625" style="177" bestFit="1" customWidth="1"/>
    <col min="12804" max="12804" width="12.140625" style="177" bestFit="1" customWidth="1"/>
    <col min="12805" max="12810" width="15.140625" style="177" customWidth="1"/>
    <col min="12811" max="13055" width="9.140625" style="177"/>
    <col min="13056" max="13056" width="40.140625" style="177" bestFit="1" customWidth="1"/>
    <col min="13057" max="13057" width="40.140625" style="177" customWidth="1"/>
    <col min="13058" max="13058" width="13.85546875" style="177" bestFit="1" customWidth="1"/>
    <col min="13059" max="13059" width="29.140625" style="177" bestFit="1" customWidth="1"/>
    <col min="13060" max="13060" width="12.140625" style="177" bestFit="1" customWidth="1"/>
    <col min="13061" max="13066" width="15.140625" style="177" customWidth="1"/>
    <col min="13067" max="13311" width="9.140625" style="177"/>
    <col min="13312" max="13312" width="40.140625" style="177" bestFit="1" customWidth="1"/>
    <col min="13313" max="13313" width="40.140625" style="177" customWidth="1"/>
    <col min="13314" max="13314" width="13.85546875" style="177" bestFit="1" customWidth="1"/>
    <col min="13315" max="13315" width="29.140625" style="177" bestFit="1" customWidth="1"/>
    <col min="13316" max="13316" width="12.140625" style="177" bestFit="1" customWidth="1"/>
    <col min="13317" max="13322" width="15.140625" style="177" customWidth="1"/>
    <col min="13323" max="13567" width="9.140625" style="177"/>
    <col min="13568" max="13568" width="40.140625" style="177" bestFit="1" customWidth="1"/>
    <col min="13569" max="13569" width="40.140625" style="177" customWidth="1"/>
    <col min="13570" max="13570" width="13.85546875" style="177" bestFit="1" customWidth="1"/>
    <col min="13571" max="13571" width="29.140625" style="177" bestFit="1" customWidth="1"/>
    <col min="13572" max="13572" width="12.140625" style="177" bestFit="1" customWidth="1"/>
    <col min="13573" max="13578" width="15.140625" style="177" customWidth="1"/>
    <col min="13579" max="13823" width="9.140625" style="177"/>
    <col min="13824" max="13824" width="40.140625" style="177" bestFit="1" customWidth="1"/>
    <col min="13825" max="13825" width="40.140625" style="177" customWidth="1"/>
    <col min="13826" max="13826" width="13.85546875" style="177" bestFit="1" customWidth="1"/>
    <col min="13827" max="13827" width="29.140625" style="177" bestFit="1" customWidth="1"/>
    <col min="13828" max="13828" width="12.140625" style="177" bestFit="1" customWidth="1"/>
    <col min="13829" max="13834" width="15.140625" style="177" customWidth="1"/>
    <col min="13835" max="14079" width="9.140625" style="177"/>
    <col min="14080" max="14080" width="40.140625" style="177" bestFit="1" customWidth="1"/>
    <col min="14081" max="14081" width="40.140625" style="177" customWidth="1"/>
    <col min="14082" max="14082" width="13.85546875" style="177" bestFit="1" customWidth="1"/>
    <col min="14083" max="14083" width="29.140625" style="177" bestFit="1" customWidth="1"/>
    <col min="14084" max="14084" width="12.140625" style="177" bestFit="1" customWidth="1"/>
    <col min="14085" max="14090" width="15.140625" style="177" customWidth="1"/>
    <col min="14091" max="14335" width="9.140625" style="177"/>
    <col min="14336" max="14336" width="40.140625" style="177" bestFit="1" customWidth="1"/>
    <col min="14337" max="14337" width="40.140625" style="177" customWidth="1"/>
    <col min="14338" max="14338" width="13.85546875" style="177" bestFit="1" customWidth="1"/>
    <col min="14339" max="14339" width="29.140625" style="177" bestFit="1" customWidth="1"/>
    <col min="14340" max="14340" width="12.140625" style="177" bestFit="1" customWidth="1"/>
    <col min="14341" max="14346" width="15.140625" style="177" customWidth="1"/>
    <col min="14347" max="14591" width="9.140625" style="177"/>
    <col min="14592" max="14592" width="40.140625" style="177" bestFit="1" customWidth="1"/>
    <col min="14593" max="14593" width="40.140625" style="177" customWidth="1"/>
    <col min="14594" max="14594" width="13.85546875" style="177" bestFit="1" customWidth="1"/>
    <col min="14595" max="14595" width="29.140625" style="177" bestFit="1" customWidth="1"/>
    <col min="14596" max="14596" width="12.140625" style="177" bestFit="1" customWidth="1"/>
    <col min="14597" max="14602" width="15.140625" style="177" customWidth="1"/>
    <col min="14603" max="14847" width="9.140625" style="177"/>
    <col min="14848" max="14848" width="40.140625" style="177" bestFit="1" customWidth="1"/>
    <col min="14849" max="14849" width="40.140625" style="177" customWidth="1"/>
    <col min="14850" max="14850" width="13.85546875" style="177" bestFit="1" customWidth="1"/>
    <col min="14851" max="14851" width="29.140625" style="177" bestFit="1" customWidth="1"/>
    <col min="14852" max="14852" width="12.140625" style="177" bestFit="1" customWidth="1"/>
    <col min="14853" max="14858" width="15.140625" style="177" customWidth="1"/>
    <col min="14859" max="15103" width="9.140625" style="177"/>
    <col min="15104" max="15104" width="40.140625" style="177" bestFit="1" customWidth="1"/>
    <col min="15105" max="15105" width="40.140625" style="177" customWidth="1"/>
    <col min="15106" max="15106" width="13.85546875" style="177" bestFit="1" customWidth="1"/>
    <col min="15107" max="15107" width="29.140625" style="177" bestFit="1" customWidth="1"/>
    <col min="15108" max="15108" width="12.140625" style="177" bestFit="1" customWidth="1"/>
    <col min="15109" max="15114" width="15.140625" style="177" customWidth="1"/>
    <col min="15115" max="15359" width="9.140625" style="177"/>
    <col min="15360" max="15360" width="40.140625" style="177" bestFit="1" customWidth="1"/>
    <col min="15361" max="15361" width="40.140625" style="177" customWidth="1"/>
    <col min="15362" max="15362" width="13.85546875" style="177" bestFit="1" customWidth="1"/>
    <col min="15363" max="15363" width="29.140625" style="177" bestFit="1" customWidth="1"/>
    <col min="15364" max="15364" width="12.140625" style="177" bestFit="1" customWidth="1"/>
    <col min="15365" max="15370" width="15.140625" style="177" customWidth="1"/>
    <col min="15371" max="15615" width="9.140625" style="177"/>
    <col min="15616" max="15616" width="40.140625" style="177" bestFit="1" customWidth="1"/>
    <col min="15617" max="15617" width="40.140625" style="177" customWidth="1"/>
    <col min="15618" max="15618" width="13.85546875" style="177" bestFit="1" customWidth="1"/>
    <col min="15619" max="15619" width="29.140625" style="177" bestFit="1" customWidth="1"/>
    <col min="15620" max="15620" width="12.140625" style="177" bestFit="1" customWidth="1"/>
    <col min="15621" max="15626" width="15.140625" style="177" customWidth="1"/>
    <col min="15627" max="15871" width="9.140625" style="177"/>
    <col min="15872" max="15872" width="40.140625" style="177" bestFit="1" customWidth="1"/>
    <col min="15873" max="15873" width="40.140625" style="177" customWidth="1"/>
    <col min="15874" max="15874" width="13.85546875" style="177" bestFit="1" customWidth="1"/>
    <col min="15875" max="15875" width="29.140625" style="177" bestFit="1" customWidth="1"/>
    <col min="15876" max="15876" width="12.140625" style="177" bestFit="1" customWidth="1"/>
    <col min="15877" max="15882" width="15.140625" style="177" customWidth="1"/>
    <col min="15883" max="16127" width="9.140625" style="177"/>
    <col min="16128" max="16128" width="40.140625" style="177" bestFit="1" customWidth="1"/>
    <col min="16129" max="16129" width="40.140625" style="177" customWidth="1"/>
    <col min="16130" max="16130" width="13.85546875" style="177" bestFit="1" customWidth="1"/>
    <col min="16131" max="16131" width="29.140625" style="177" bestFit="1" customWidth="1"/>
    <col min="16132" max="16132" width="12.140625" style="177" bestFit="1" customWidth="1"/>
    <col min="16133" max="16138" width="15.140625" style="177" customWidth="1"/>
    <col min="16139" max="16384" width="9.140625" style="177"/>
  </cols>
  <sheetData>
    <row r="1" spans="1:10" ht="15.75" thickBot="1" x14ac:dyDescent="0.3">
      <c r="A1" s="257" t="s">
        <v>150</v>
      </c>
      <c r="B1" s="257"/>
      <c r="C1" s="257"/>
      <c r="D1" s="257"/>
      <c r="E1" s="257"/>
      <c r="F1" s="257"/>
      <c r="G1" s="257"/>
      <c r="H1" s="257"/>
      <c r="I1" s="257"/>
      <c r="J1" s="258"/>
    </row>
    <row r="2" spans="1:10" s="179" customFormat="1" ht="15.95" customHeight="1" x14ac:dyDescent="0.25">
      <c r="A2" s="259" t="s">
        <v>91</v>
      </c>
      <c r="B2" s="261" t="s">
        <v>17</v>
      </c>
      <c r="C2" s="268" t="s">
        <v>101</v>
      </c>
      <c r="D2" s="261" t="s">
        <v>65</v>
      </c>
      <c r="E2" s="263" t="s">
        <v>152</v>
      </c>
      <c r="F2" s="263" t="s">
        <v>88</v>
      </c>
      <c r="G2" s="195"/>
      <c r="H2" s="265" t="s">
        <v>92</v>
      </c>
      <c r="I2" s="265"/>
      <c r="J2" s="266" t="s">
        <v>93</v>
      </c>
    </row>
    <row r="3" spans="1:10" ht="30" x14ac:dyDescent="0.25">
      <c r="A3" s="260"/>
      <c r="B3" s="262"/>
      <c r="C3" s="269"/>
      <c r="D3" s="262"/>
      <c r="E3" s="262"/>
      <c r="F3" s="264"/>
      <c r="G3" s="196" t="s">
        <v>98</v>
      </c>
      <c r="H3" s="168" t="s">
        <v>94</v>
      </c>
      <c r="I3" s="169" t="s">
        <v>95</v>
      </c>
      <c r="J3" s="267"/>
    </row>
    <row r="4" spans="1:10" s="179" customFormat="1" ht="15.95" customHeight="1" x14ac:dyDescent="0.25">
      <c r="A4" s="260"/>
      <c r="B4" s="262"/>
      <c r="C4" s="270"/>
      <c r="D4" s="262"/>
      <c r="E4" s="262"/>
      <c r="F4" s="264"/>
      <c r="G4" s="190" t="s">
        <v>99</v>
      </c>
      <c r="H4" s="170" t="s">
        <v>96</v>
      </c>
      <c r="I4" s="171" t="s">
        <v>96</v>
      </c>
      <c r="J4" s="267"/>
    </row>
    <row r="5" spans="1:10" s="179" customFormat="1" ht="33" customHeight="1" x14ac:dyDescent="0.25">
      <c r="A5" s="172">
        <v>1</v>
      </c>
      <c r="B5" s="188" t="str">
        <f>'1.OPTION E-MAX STAFF RATE TABLE'!A6</f>
        <v>Director / Head Specialist</v>
      </c>
      <c r="C5" s="201">
        <f>'1.OPTION E-MAX STAFF RATE TABLE'!B6</f>
        <v>1</v>
      </c>
      <c r="D5" s="178">
        <f>'1.OPTION E-MAX STAFF RATE TABLE'!C6</f>
        <v>0</v>
      </c>
      <c r="E5" s="173">
        <f>'1.OPTION E-MAX STAFF RATE TABLE'!D6</f>
        <v>0</v>
      </c>
      <c r="F5" s="174">
        <f>'1.OPTION E-MAX STAFF RATE TABLE'!AA6</f>
        <v>0</v>
      </c>
      <c r="G5" s="191">
        <v>0.01</v>
      </c>
      <c r="H5" s="175">
        <f>G5*$H$15</f>
        <v>50</v>
      </c>
      <c r="I5" s="180">
        <f t="shared" ref="I5:I13" si="0">SUM(H5:H5)</f>
        <v>50</v>
      </c>
      <c r="J5" s="181">
        <f>F5*H5</f>
        <v>0</v>
      </c>
    </row>
    <row r="6" spans="1:10" ht="38.25" customHeight="1" x14ac:dyDescent="0.25">
      <c r="A6" s="172">
        <v>2</v>
      </c>
      <c r="B6" s="188" t="str">
        <f>'1.OPTION E-MAX STAFF RATE TABLE'!A7</f>
        <v xml:space="preserve">Divisional Director / Associate </v>
      </c>
      <c r="C6" s="201">
        <f>'1.OPTION E-MAX STAFF RATE TABLE'!B7</f>
        <v>2</v>
      </c>
      <c r="D6" s="178">
        <f>'1.OPTION E-MAX STAFF RATE TABLE'!C7</f>
        <v>0</v>
      </c>
      <c r="E6" s="173">
        <f>'1.OPTION E-MAX STAFF RATE TABLE'!D7</f>
        <v>0</v>
      </c>
      <c r="F6" s="174">
        <f>'1.OPTION E-MAX STAFF RATE TABLE'!AA7</f>
        <v>0</v>
      </c>
      <c r="G6" s="191">
        <v>0.02</v>
      </c>
      <c r="H6" s="175">
        <f t="shared" ref="H6:H13" si="1">G6*$H$15</f>
        <v>100</v>
      </c>
      <c r="I6" s="180">
        <f t="shared" si="0"/>
        <v>100</v>
      </c>
      <c r="J6" s="181">
        <f t="shared" ref="J6:J13" si="2">F6*H6</f>
        <v>0</v>
      </c>
    </row>
    <row r="7" spans="1:10" ht="34.5" customHeight="1" x14ac:dyDescent="0.25">
      <c r="A7" s="172">
        <v>3</v>
      </c>
      <c r="B7" s="193" t="str">
        <f>'1.OPTION E-MAX STAFF RATE TABLE'!A8</f>
        <v>Head of Department/Specialism / Group Manager</v>
      </c>
      <c r="C7" s="201">
        <f>'1.OPTION E-MAX STAFF RATE TABLE'!B8</f>
        <v>3</v>
      </c>
      <c r="D7" s="178">
        <f>'1.OPTION E-MAX STAFF RATE TABLE'!C8</f>
        <v>0</v>
      </c>
      <c r="E7" s="173">
        <f>'1.OPTION E-MAX STAFF RATE TABLE'!D8</f>
        <v>0</v>
      </c>
      <c r="F7" s="174">
        <f>'1.OPTION E-MAX STAFF RATE TABLE'!AA8</f>
        <v>0</v>
      </c>
      <c r="G7" s="191">
        <v>0.08</v>
      </c>
      <c r="H7" s="175">
        <f t="shared" si="1"/>
        <v>400</v>
      </c>
      <c r="I7" s="180">
        <f t="shared" si="0"/>
        <v>400</v>
      </c>
      <c r="J7" s="181">
        <f t="shared" si="2"/>
        <v>0</v>
      </c>
    </row>
    <row r="8" spans="1:10" ht="37.5" customHeight="1" x14ac:dyDescent="0.25">
      <c r="A8" s="172">
        <v>4</v>
      </c>
      <c r="B8" s="193" t="str">
        <f>'1.OPTION E-MAX STAFF RATE TABLE'!A9</f>
        <v xml:space="preserve">Principal Advisor / Team Leader </v>
      </c>
      <c r="C8" s="201">
        <f>'1.OPTION E-MAX STAFF RATE TABLE'!B9</f>
        <v>4</v>
      </c>
      <c r="D8" s="178">
        <f>'1.OPTION E-MAX STAFF RATE TABLE'!C9</f>
        <v>0</v>
      </c>
      <c r="E8" s="173">
        <f>'1.OPTION E-MAX STAFF RATE TABLE'!D9</f>
        <v>0</v>
      </c>
      <c r="F8" s="174">
        <f>'1.OPTION E-MAX STAFF RATE TABLE'!AA9</f>
        <v>0</v>
      </c>
      <c r="G8" s="191">
        <v>0.16</v>
      </c>
      <c r="H8" s="175">
        <f t="shared" si="1"/>
        <v>800</v>
      </c>
      <c r="I8" s="180">
        <f t="shared" si="0"/>
        <v>800</v>
      </c>
      <c r="J8" s="181">
        <f t="shared" si="2"/>
        <v>0</v>
      </c>
    </row>
    <row r="9" spans="1:10" ht="29.25" customHeight="1" x14ac:dyDescent="0.25">
      <c r="A9" s="172">
        <v>5</v>
      </c>
      <c r="B9" s="193" t="str">
        <f>'1.OPTION E-MAX STAFF RATE TABLE'!A10</f>
        <v>Senior Engineer / Senior Project Manager/Senior Technical Advisor</v>
      </c>
      <c r="C9" s="201">
        <f>'1.OPTION E-MAX STAFF RATE TABLE'!B10</f>
        <v>5</v>
      </c>
      <c r="D9" s="178">
        <f>'1.OPTION E-MAX STAFF RATE TABLE'!C10</f>
        <v>0</v>
      </c>
      <c r="E9" s="173">
        <f>'1.OPTION E-MAX STAFF RATE TABLE'!D10</f>
        <v>0</v>
      </c>
      <c r="F9" s="174">
        <f>'1.OPTION E-MAX STAFF RATE TABLE'!AA10</f>
        <v>0</v>
      </c>
      <c r="G9" s="191">
        <v>0.21</v>
      </c>
      <c r="H9" s="175">
        <f t="shared" si="1"/>
        <v>1050</v>
      </c>
      <c r="I9" s="180">
        <f t="shared" si="0"/>
        <v>1050</v>
      </c>
      <c r="J9" s="181">
        <f t="shared" si="2"/>
        <v>0</v>
      </c>
    </row>
    <row r="10" spans="1:10" ht="27.75" customHeight="1" x14ac:dyDescent="0.25">
      <c r="A10" s="172">
        <v>6</v>
      </c>
      <c r="B10" s="193" t="str">
        <f>'1.OPTION E-MAX STAFF RATE TABLE'!A11</f>
        <v>Engineer / Project Manager / Technical Advisor</v>
      </c>
      <c r="C10" s="201">
        <f>'1.OPTION E-MAX STAFF RATE TABLE'!B11</f>
        <v>6</v>
      </c>
      <c r="D10" s="178">
        <f>'1.OPTION E-MAX STAFF RATE TABLE'!C11</f>
        <v>0</v>
      </c>
      <c r="E10" s="173">
        <f>'1.OPTION E-MAX STAFF RATE TABLE'!D11</f>
        <v>0</v>
      </c>
      <c r="F10" s="174">
        <f>'1.OPTION E-MAX STAFF RATE TABLE'!AA11</f>
        <v>0</v>
      </c>
      <c r="G10" s="191">
        <v>0.2</v>
      </c>
      <c r="H10" s="175">
        <f t="shared" si="1"/>
        <v>1000</v>
      </c>
      <c r="I10" s="180">
        <f t="shared" si="0"/>
        <v>1000</v>
      </c>
      <c r="J10" s="181">
        <f t="shared" si="2"/>
        <v>0</v>
      </c>
    </row>
    <row r="11" spans="1:10" ht="36.75" customHeight="1" x14ac:dyDescent="0.25">
      <c r="A11" s="172">
        <v>7</v>
      </c>
      <c r="B11" s="193" t="str">
        <f>'1.OPTION E-MAX STAFF RATE TABLE'!A12</f>
        <v>Project Co-Ordinator / Business Manager/ Senior Administrator</v>
      </c>
      <c r="C11" s="201">
        <f>'1.OPTION E-MAX STAFF RATE TABLE'!B12</f>
        <v>7</v>
      </c>
      <c r="D11" s="178">
        <f>'1.OPTION E-MAX STAFF RATE TABLE'!C12</f>
        <v>0</v>
      </c>
      <c r="E11" s="173">
        <f>'1.OPTION E-MAX STAFF RATE TABLE'!D12</f>
        <v>0</v>
      </c>
      <c r="F11" s="174">
        <f>'1.OPTION E-MAX STAFF RATE TABLE'!AA12</f>
        <v>0</v>
      </c>
      <c r="G11" s="191">
        <v>0.17</v>
      </c>
      <c r="H11" s="175">
        <f t="shared" si="1"/>
        <v>850.00000000000011</v>
      </c>
      <c r="I11" s="180">
        <f t="shared" si="0"/>
        <v>850.00000000000011</v>
      </c>
      <c r="J11" s="181">
        <f t="shared" si="2"/>
        <v>0</v>
      </c>
    </row>
    <row r="12" spans="1:10" ht="22.5" customHeight="1" x14ac:dyDescent="0.25">
      <c r="A12" s="176">
        <v>8</v>
      </c>
      <c r="B12" s="193" t="str">
        <f>'1.OPTION E-MAX STAFF RATE TABLE'!A13</f>
        <v>Graduate / Project Assistant</v>
      </c>
      <c r="C12" s="201">
        <f>'1.OPTION E-MAX STAFF RATE TABLE'!B13</f>
        <v>8</v>
      </c>
      <c r="D12" s="178">
        <f>'1.OPTION E-MAX STAFF RATE TABLE'!C13</f>
        <v>0</v>
      </c>
      <c r="E12" s="173">
        <f>'1.OPTION E-MAX STAFF RATE TABLE'!D13</f>
        <v>0</v>
      </c>
      <c r="F12" s="174">
        <f>'1.OPTION E-MAX STAFF RATE TABLE'!AA13</f>
        <v>0</v>
      </c>
      <c r="G12" s="191">
        <v>0.1</v>
      </c>
      <c r="H12" s="175">
        <f t="shared" si="1"/>
        <v>500</v>
      </c>
      <c r="I12" s="180">
        <f t="shared" si="0"/>
        <v>500</v>
      </c>
      <c r="J12" s="181">
        <f t="shared" si="2"/>
        <v>0</v>
      </c>
    </row>
    <row r="13" spans="1:10" ht="23.65" customHeight="1" x14ac:dyDescent="0.25">
      <c r="A13" s="176">
        <v>9</v>
      </c>
      <c r="B13" s="193" t="str">
        <f>'1.OPTION E-MAX STAFF RATE TABLE'!A14</f>
        <v>Entry Level / Project Admin</v>
      </c>
      <c r="C13" s="201">
        <f>'1.OPTION E-MAX STAFF RATE TABLE'!B14</f>
        <v>9</v>
      </c>
      <c r="D13" s="178">
        <f>'1.OPTION E-MAX STAFF RATE TABLE'!C14</f>
        <v>0</v>
      </c>
      <c r="E13" s="173">
        <f>'1.OPTION E-MAX STAFF RATE TABLE'!D14</f>
        <v>0</v>
      </c>
      <c r="F13" s="174">
        <f>'1.OPTION E-MAX STAFF RATE TABLE'!AA14</f>
        <v>0</v>
      </c>
      <c r="G13" s="191">
        <v>0.05</v>
      </c>
      <c r="H13" s="175">
        <f t="shared" si="1"/>
        <v>250</v>
      </c>
      <c r="I13" s="180">
        <f t="shared" si="0"/>
        <v>250</v>
      </c>
      <c r="J13" s="181">
        <f t="shared" si="2"/>
        <v>0</v>
      </c>
    </row>
    <row r="14" spans="1:10" ht="15" thickBot="1" x14ac:dyDescent="0.3">
      <c r="A14" s="176"/>
      <c r="B14" s="193"/>
      <c r="C14" s="201"/>
      <c r="D14" s="178"/>
      <c r="E14" s="173"/>
      <c r="F14" s="174"/>
      <c r="G14" s="191"/>
      <c r="H14" s="175"/>
      <c r="I14" s="180"/>
      <c r="J14" s="181"/>
    </row>
    <row r="15" spans="1:10" s="179" customFormat="1" ht="15.75" thickBot="1" x14ac:dyDescent="0.3">
      <c r="A15" s="253" t="s">
        <v>97</v>
      </c>
      <c r="B15" s="254"/>
      <c r="C15" s="254"/>
      <c r="D15" s="254"/>
      <c r="E15" s="255"/>
      <c r="F15" s="182">
        <f>SUM(F6:F14)</f>
        <v>0</v>
      </c>
      <c r="G15" s="192">
        <f>SUM(G5:G14)</f>
        <v>1</v>
      </c>
      <c r="H15" s="183">
        <v>5000</v>
      </c>
      <c r="I15" s="184">
        <f>SUM(I5:I14)</f>
        <v>5000</v>
      </c>
      <c r="J15" s="220">
        <f>SUM(J5:J14)</f>
        <v>0</v>
      </c>
    </row>
    <row r="16" spans="1:10" ht="15" thickBot="1" x14ac:dyDescent="0.3"/>
    <row r="17" spans="2:10" ht="15.75" thickBot="1" x14ac:dyDescent="0.3">
      <c r="B17" s="202"/>
      <c r="C17" s="202"/>
      <c r="D17" s="203"/>
      <c r="E17" s="203"/>
      <c r="F17" s="203"/>
      <c r="G17" s="203"/>
      <c r="H17" s="221" t="s">
        <v>151</v>
      </c>
      <c r="J17" s="222">
        <f>J15</f>
        <v>0</v>
      </c>
    </row>
    <row r="18" spans="2:10" ht="15" customHeight="1" x14ac:dyDescent="0.25">
      <c r="B18" s="256"/>
      <c r="C18" s="256"/>
      <c r="D18" s="256"/>
      <c r="E18" s="256"/>
      <c r="F18" s="256"/>
      <c r="G18" s="256"/>
      <c r="H18" s="256"/>
    </row>
    <row r="21" spans="2:10" x14ac:dyDescent="0.25">
      <c r="B21" s="187"/>
      <c r="C21" s="187"/>
      <c r="H21" s="189"/>
    </row>
    <row r="22" spans="2:10" x14ac:dyDescent="0.25">
      <c r="H22" s="189"/>
    </row>
    <row r="23" spans="2:10" x14ac:dyDescent="0.25">
      <c r="H23" s="189"/>
    </row>
    <row r="24" spans="2:10" x14ac:dyDescent="0.25">
      <c r="H24" s="189"/>
    </row>
    <row r="25" spans="2:10" x14ac:dyDescent="0.25">
      <c r="H25" s="189"/>
    </row>
    <row r="26" spans="2:10" x14ac:dyDescent="0.25">
      <c r="H26" s="189"/>
    </row>
    <row r="27" spans="2:10" x14ac:dyDescent="0.25">
      <c r="H27" s="189"/>
    </row>
    <row r="28" spans="2:10" x14ac:dyDescent="0.25">
      <c r="H28" s="189"/>
    </row>
    <row r="29" spans="2:10" x14ac:dyDescent="0.25">
      <c r="H29" s="189"/>
    </row>
    <row r="30" spans="2:10" x14ac:dyDescent="0.25">
      <c r="H30" s="189"/>
    </row>
    <row r="31" spans="2:10" x14ac:dyDescent="0.25">
      <c r="H31" s="189"/>
    </row>
  </sheetData>
  <sheetProtection algorithmName="SHA-512" hashValue="KXzL+19kyesY3Pc8jw+CZFwcQbZikzciZWVdgtAOLxMj/HVed5f2Fi/b4eDaSkPW7vTxE0CmWN1aLoUEVoFWag==" saltValue="BO4mTW9XTxLZS/YHACBkag==" spinCount="100000" sheet="1" objects="1" scenarios="1"/>
  <mergeCells count="11">
    <mergeCell ref="A15:E15"/>
    <mergeCell ref="B18:H18"/>
    <mergeCell ref="A1:J1"/>
    <mergeCell ref="A2:A4"/>
    <mergeCell ref="B2:B4"/>
    <mergeCell ref="D2:D4"/>
    <mergeCell ref="E2:E4"/>
    <mergeCell ref="F2:F4"/>
    <mergeCell ref="H2:I2"/>
    <mergeCell ref="J2:J4"/>
    <mergeCell ref="C2:C4"/>
  </mergeCells>
  <dataValidations disablePrompts="1" count="2">
    <dataValidation type="list" allowBlank="1" showInputMessage="1" showErrorMessage="1" sqref="WVL983017:WVL983030 WLP983017:WLP983030 WBT983017:WBT983030 VRX983017:VRX983030 VIB983017:VIB983030 UYF983017:UYF983030 UOJ983017:UOJ983030 UEN983017:UEN983030 TUR983017:TUR983030 TKV983017:TKV983030 TAZ983017:TAZ983030 SRD983017:SRD983030 SHH983017:SHH983030 RXL983017:RXL983030 RNP983017:RNP983030 RDT983017:RDT983030 QTX983017:QTX983030 QKB983017:QKB983030 QAF983017:QAF983030 PQJ983017:PQJ983030 PGN983017:PGN983030 OWR983017:OWR983030 OMV983017:OMV983030 OCZ983017:OCZ983030 NTD983017:NTD983030 NJH983017:NJH983030 MZL983017:MZL983030 MPP983017:MPP983030 MFT983017:MFT983030 LVX983017:LVX983030 LMB983017:LMB983030 LCF983017:LCF983030 KSJ983017:KSJ983030 KIN983017:KIN983030 JYR983017:JYR983030 JOV983017:JOV983030 JEZ983017:JEZ983030 IVD983017:IVD983030 ILH983017:ILH983030 IBL983017:IBL983030 HRP983017:HRP983030 HHT983017:HHT983030 GXX983017:GXX983030 GOB983017:GOB983030 GEF983017:GEF983030 FUJ983017:FUJ983030 FKN983017:FKN983030 FAR983017:FAR983030 EQV983017:EQV983030 EGZ983017:EGZ983030 DXD983017:DXD983030 DNH983017:DNH983030 DDL983017:DDL983030 CTP983017:CTP983030 CJT983017:CJT983030 BZX983017:BZX983030 BQB983017:BQB983030 BGF983017:BGF983030 AWJ983017:AWJ983030 AMN983017:AMN983030 ACR983017:ACR983030 SV983017:SV983030 IZ983017:IZ983030 WVL917481:WVL917494 WLP917481:WLP917494 WBT917481:WBT917494 VRX917481:VRX917494 VIB917481:VIB917494 UYF917481:UYF917494 UOJ917481:UOJ917494 UEN917481:UEN917494 TUR917481:TUR917494 TKV917481:TKV917494 TAZ917481:TAZ917494 SRD917481:SRD917494 SHH917481:SHH917494 RXL917481:RXL917494 RNP917481:RNP917494 RDT917481:RDT917494 QTX917481:QTX917494 QKB917481:QKB917494 QAF917481:QAF917494 PQJ917481:PQJ917494 PGN917481:PGN917494 OWR917481:OWR917494 OMV917481:OMV917494 OCZ917481:OCZ917494 NTD917481:NTD917494 NJH917481:NJH917494 MZL917481:MZL917494 MPP917481:MPP917494 MFT917481:MFT917494 LVX917481:LVX917494 LMB917481:LMB917494 LCF917481:LCF917494 KSJ917481:KSJ917494 KIN917481:KIN917494 JYR917481:JYR917494 JOV917481:JOV917494 JEZ917481:JEZ917494 IVD917481:IVD917494 ILH917481:ILH917494 IBL917481:IBL917494 HRP917481:HRP917494 HHT917481:HHT917494 GXX917481:GXX917494 GOB917481:GOB917494 GEF917481:GEF917494 FUJ917481:FUJ917494 FKN917481:FKN917494 FAR917481:FAR917494 EQV917481:EQV917494 EGZ917481:EGZ917494 DXD917481:DXD917494 DNH917481:DNH917494 DDL917481:DDL917494 CTP917481:CTP917494 CJT917481:CJT917494 BZX917481:BZX917494 BQB917481:BQB917494 BGF917481:BGF917494 AWJ917481:AWJ917494 AMN917481:AMN917494 ACR917481:ACR917494 SV917481:SV917494 IZ917481:IZ917494 WVL851945:WVL851958 WLP851945:WLP851958 WBT851945:WBT851958 VRX851945:VRX851958 VIB851945:VIB851958 UYF851945:UYF851958 UOJ851945:UOJ851958 UEN851945:UEN851958 TUR851945:TUR851958 TKV851945:TKV851958 TAZ851945:TAZ851958 SRD851945:SRD851958 SHH851945:SHH851958 RXL851945:RXL851958 RNP851945:RNP851958 RDT851945:RDT851958 QTX851945:QTX851958 QKB851945:QKB851958 QAF851945:QAF851958 PQJ851945:PQJ851958 PGN851945:PGN851958 OWR851945:OWR851958 OMV851945:OMV851958 OCZ851945:OCZ851958 NTD851945:NTD851958 NJH851945:NJH851958 MZL851945:MZL851958 MPP851945:MPP851958 MFT851945:MFT851958 LVX851945:LVX851958 LMB851945:LMB851958 LCF851945:LCF851958 KSJ851945:KSJ851958 KIN851945:KIN851958 JYR851945:JYR851958 JOV851945:JOV851958 JEZ851945:JEZ851958 IVD851945:IVD851958 ILH851945:ILH851958 IBL851945:IBL851958 HRP851945:HRP851958 HHT851945:HHT851958 GXX851945:GXX851958 GOB851945:GOB851958 GEF851945:GEF851958 FUJ851945:FUJ851958 FKN851945:FKN851958 FAR851945:FAR851958 EQV851945:EQV851958 EGZ851945:EGZ851958 DXD851945:DXD851958 DNH851945:DNH851958 DDL851945:DDL851958 CTP851945:CTP851958 CJT851945:CJT851958 BZX851945:BZX851958 BQB851945:BQB851958 BGF851945:BGF851958 AWJ851945:AWJ851958 AMN851945:AMN851958 ACR851945:ACR851958 SV851945:SV851958 IZ851945:IZ851958 WVL786409:WVL786422 WLP786409:WLP786422 WBT786409:WBT786422 VRX786409:VRX786422 VIB786409:VIB786422 UYF786409:UYF786422 UOJ786409:UOJ786422 UEN786409:UEN786422 TUR786409:TUR786422 TKV786409:TKV786422 TAZ786409:TAZ786422 SRD786409:SRD786422 SHH786409:SHH786422 RXL786409:RXL786422 RNP786409:RNP786422 RDT786409:RDT786422 QTX786409:QTX786422 QKB786409:QKB786422 QAF786409:QAF786422 PQJ786409:PQJ786422 PGN786409:PGN786422 OWR786409:OWR786422 OMV786409:OMV786422 OCZ786409:OCZ786422 NTD786409:NTD786422 NJH786409:NJH786422 MZL786409:MZL786422 MPP786409:MPP786422 MFT786409:MFT786422 LVX786409:LVX786422 LMB786409:LMB786422 LCF786409:LCF786422 KSJ786409:KSJ786422 KIN786409:KIN786422 JYR786409:JYR786422 JOV786409:JOV786422 JEZ786409:JEZ786422 IVD786409:IVD786422 ILH786409:ILH786422 IBL786409:IBL786422 HRP786409:HRP786422 HHT786409:HHT786422 GXX786409:GXX786422 GOB786409:GOB786422 GEF786409:GEF786422 FUJ786409:FUJ786422 FKN786409:FKN786422 FAR786409:FAR786422 EQV786409:EQV786422 EGZ786409:EGZ786422 DXD786409:DXD786422 DNH786409:DNH786422 DDL786409:DDL786422 CTP786409:CTP786422 CJT786409:CJT786422 BZX786409:BZX786422 BQB786409:BQB786422 BGF786409:BGF786422 AWJ786409:AWJ786422 AMN786409:AMN786422 ACR786409:ACR786422 SV786409:SV786422 IZ786409:IZ786422 WVL720873:WVL720886 WLP720873:WLP720886 WBT720873:WBT720886 VRX720873:VRX720886 VIB720873:VIB720886 UYF720873:UYF720886 UOJ720873:UOJ720886 UEN720873:UEN720886 TUR720873:TUR720886 TKV720873:TKV720886 TAZ720873:TAZ720886 SRD720873:SRD720886 SHH720873:SHH720886 RXL720873:RXL720886 RNP720873:RNP720886 RDT720873:RDT720886 QTX720873:QTX720886 QKB720873:QKB720886 QAF720873:QAF720886 PQJ720873:PQJ720886 PGN720873:PGN720886 OWR720873:OWR720886 OMV720873:OMV720886 OCZ720873:OCZ720886 NTD720873:NTD720886 NJH720873:NJH720886 MZL720873:MZL720886 MPP720873:MPP720886 MFT720873:MFT720886 LVX720873:LVX720886 LMB720873:LMB720886 LCF720873:LCF720886 KSJ720873:KSJ720886 KIN720873:KIN720886 JYR720873:JYR720886 JOV720873:JOV720886 JEZ720873:JEZ720886 IVD720873:IVD720886 ILH720873:ILH720886 IBL720873:IBL720886 HRP720873:HRP720886 HHT720873:HHT720886 GXX720873:GXX720886 GOB720873:GOB720886 GEF720873:GEF720886 FUJ720873:FUJ720886 FKN720873:FKN720886 FAR720873:FAR720886 EQV720873:EQV720886 EGZ720873:EGZ720886 DXD720873:DXD720886 DNH720873:DNH720886 DDL720873:DDL720886 CTP720873:CTP720886 CJT720873:CJT720886 BZX720873:BZX720886 BQB720873:BQB720886 BGF720873:BGF720886 AWJ720873:AWJ720886 AMN720873:AMN720886 ACR720873:ACR720886 SV720873:SV720886 IZ720873:IZ720886 WVL655337:WVL655350 WLP655337:WLP655350 WBT655337:WBT655350 VRX655337:VRX655350 VIB655337:VIB655350 UYF655337:UYF655350 UOJ655337:UOJ655350 UEN655337:UEN655350 TUR655337:TUR655350 TKV655337:TKV655350 TAZ655337:TAZ655350 SRD655337:SRD655350 SHH655337:SHH655350 RXL655337:RXL655350 RNP655337:RNP655350 RDT655337:RDT655350 QTX655337:QTX655350 QKB655337:QKB655350 QAF655337:QAF655350 PQJ655337:PQJ655350 PGN655337:PGN655350 OWR655337:OWR655350 OMV655337:OMV655350 OCZ655337:OCZ655350 NTD655337:NTD655350 NJH655337:NJH655350 MZL655337:MZL655350 MPP655337:MPP655350 MFT655337:MFT655350 LVX655337:LVX655350 LMB655337:LMB655350 LCF655337:LCF655350 KSJ655337:KSJ655350 KIN655337:KIN655350 JYR655337:JYR655350 JOV655337:JOV655350 JEZ655337:JEZ655350 IVD655337:IVD655350 ILH655337:ILH655350 IBL655337:IBL655350 HRP655337:HRP655350 HHT655337:HHT655350 GXX655337:GXX655350 GOB655337:GOB655350 GEF655337:GEF655350 FUJ655337:FUJ655350 FKN655337:FKN655350 FAR655337:FAR655350 EQV655337:EQV655350 EGZ655337:EGZ655350 DXD655337:DXD655350 DNH655337:DNH655350 DDL655337:DDL655350 CTP655337:CTP655350 CJT655337:CJT655350 BZX655337:BZX655350 BQB655337:BQB655350 BGF655337:BGF655350 AWJ655337:AWJ655350 AMN655337:AMN655350 ACR655337:ACR655350 SV655337:SV655350 IZ655337:IZ655350 WVL589801:WVL589814 WLP589801:WLP589814 WBT589801:WBT589814 VRX589801:VRX589814 VIB589801:VIB589814 UYF589801:UYF589814 UOJ589801:UOJ589814 UEN589801:UEN589814 TUR589801:TUR589814 TKV589801:TKV589814 TAZ589801:TAZ589814 SRD589801:SRD589814 SHH589801:SHH589814 RXL589801:RXL589814 RNP589801:RNP589814 RDT589801:RDT589814 QTX589801:QTX589814 QKB589801:QKB589814 QAF589801:QAF589814 PQJ589801:PQJ589814 PGN589801:PGN589814 OWR589801:OWR589814 OMV589801:OMV589814 OCZ589801:OCZ589814 NTD589801:NTD589814 NJH589801:NJH589814 MZL589801:MZL589814 MPP589801:MPP589814 MFT589801:MFT589814 LVX589801:LVX589814 LMB589801:LMB589814 LCF589801:LCF589814 KSJ589801:KSJ589814 KIN589801:KIN589814 JYR589801:JYR589814 JOV589801:JOV589814 JEZ589801:JEZ589814 IVD589801:IVD589814 ILH589801:ILH589814 IBL589801:IBL589814 HRP589801:HRP589814 HHT589801:HHT589814 GXX589801:GXX589814 GOB589801:GOB589814 GEF589801:GEF589814 FUJ589801:FUJ589814 FKN589801:FKN589814 FAR589801:FAR589814 EQV589801:EQV589814 EGZ589801:EGZ589814 DXD589801:DXD589814 DNH589801:DNH589814 DDL589801:DDL589814 CTP589801:CTP589814 CJT589801:CJT589814 BZX589801:BZX589814 BQB589801:BQB589814 BGF589801:BGF589814 AWJ589801:AWJ589814 AMN589801:AMN589814 ACR589801:ACR589814 SV589801:SV589814 IZ589801:IZ589814 WVL524265:WVL524278 WLP524265:WLP524278 WBT524265:WBT524278 VRX524265:VRX524278 VIB524265:VIB524278 UYF524265:UYF524278 UOJ524265:UOJ524278 UEN524265:UEN524278 TUR524265:TUR524278 TKV524265:TKV524278 TAZ524265:TAZ524278 SRD524265:SRD524278 SHH524265:SHH524278 RXL524265:RXL524278 RNP524265:RNP524278 RDT524265:RDT524278 QTX524265:QTX524278 QKB524265:QKB524278 QAF524265:QAF524278 PQJ524265:PQJ524278 PGN524265:PGN524278 OWR524265:OWR524278 OMV524265:OMV524278 OCZ524265:OCZ524278 NTD524265:NTD524278 NJH524265:NJH524278 MZL524265:MZL524278 MPP524265:MPP524278 MFT524265:MFT524278 LVX524265:LVX524278 LMB524265:LMB524278 LCF524265:LCF524278 KSJ524265:KSJ524278 KIN524265:KIN524278 JYR524265:JYR524278 JOV524265:JOV524278 JEZ524265:JEZ524278 IVD524265:IVD524278 ILH524265:ILH524278 IBL524265:IBL524278 HRP524265:HRP524278 HHT524265:HHT524278 GXX524265:GXX524278 GOB524265:GOB524278 GEF524265:GEF524278 FUJ524265:FUJ524278 FKN524265:FKN524278 FAR524265:FAR524278 EQV524265:EQV524278 EGZ524265:EGZ524278 DXD524265:DXD524278 DNH524265:DNH524278 DDL524265:DDL524278 CTP524265:CTP524278 CJT524265:CJT524278 BZX524265:BZX524278 BQB524265:BQB524278 BGF524265:BGF524278 AWJ524265:AWJ524278 AMN524265:AMN524278 ACR524265:ACR524278 SV524265:SV524278 IZ524265:IZ524278 WVL458729:WVL458742 WLP458729:WLP458742 WBT458729:WBT458742 VRX458729:VRX458742 VIB458729:VIB458742 UYF458729:UYF458742 UOJ458729:UOJ458742 UEN458729:UEN458742 TUR458729:TUR458742 TKV458729:TKV458742 TAZ458729:TAZ458742 SRD458729:SRD458742 SHH458729:SHH458742 RXL458729:RXL458742 RNP458729:RNP458742 RDT458729:RDT458742 QTX458729:QTX458742 QKB458729:QKB458742 QAF458729:QAF458742 PQJ458729:PQJ458742 PGN458729:PGN458742 OWR458729:OWR458742 OMV458729:OMV458742 OCZ458729:OCZ458742 NTD458729:NTD458742 NJH458729:NJH458742 MZL458729:MZL458742 MPP458729:MPP458742 MFT458729:MFT458742 LVX458729:LVX458742 LMB458729:LMB458742 LCF458729:LCF458742 KSJ458729:KSJ458742 KIN458729:KIN458742 JYR458729:JYR458742 JOV458729:JOV458742 JEZ458729:JEZ458742 IVD458729:IVD458742 ILH458729:ILH458742 IBL458729:IBL458742 HRP458729:HRP458742 HHT458729:HHT458742 GXX458729:GXX458742 GOB458729:GOB458742 GEF458729:GEF458742 FUJ458729:FUJ458742 FKN458729:FKN458742 FAR458729:FAR458742 EQV458729:EQV458742 EGZ458729:EGZ458742 DXD458729:DXD458742 DNH458729:DNH458742 DDL458729:DDL458742 CTP458729:CTP458742 CJT458729:CJT458742 BZX458729:BZX458742 BQB458729:BQB458742 BGF458729:BGF458742 AWJ458729:AWJ458742 AMN458729:AMN458742 ACR458729:ACR458742 SV458729:SV458742 IZ458729:IZ458742 WVL393193:WVL393206 WLP393193:WLP393206 WBT393193:WBT393206 VRX393193:VRX393206 VIB393193:VIB393206 UYF393193:UYF393206 UOJ393193:UOJ393206 UEN393193:UEN393206 TUR393193:TUR393206 TKV393193:TKV393206 TAZ393193:TAZ393206 SRD393193:SRD393206 SHH393193:SHH393206 RXL393193:RXL393206 RNP393193:RNP393206 RDT393193:RDT393206 QTX393193:QTX393206 QKB393193:QKB393206 QAF393193:QAF393206 PQJ393193:PQJ393206 PGN393193:PGN393206 OWR393193:OWR393206 OMV393193:OMV393206 OCZ393193:OCZ393206 NTD393193:NTD393206 NJH393193:NJH393206 MZL393193:MZL393206 MPP393193:MPP393206 MFT393193:MFT393206 LVX393193:LVX393206 LMB393193:LMB393206 LCF393193:LCF393206 KSJ393193:KSJ393206 KIN393193:KIN393206 JYR393193:JYR393206 JOV393193:JOV393206 JEZ393193:JEZ393206 IVD393193:IVD393206 ILH393193:ILH393206 IBL393193:IBL393206 HRP393193:HRP393206 HHT393193:HHT393206 GXX393193:GXX393206 GOB393193:GOB393206 GEF393193:GEF393206 FUJ393193:FUJ393206 FKN393193:FKN393206 FAR393193:FAR393206 EQV393193:EQV393206 EGZ393193:EGZ393206 DXD393193:DXD393206 DNH393193:DNH393206 DDL393193:DDL393206 CTP393193:CTP393206 CJT393193:CJT393206 BZX393193:BZX393206 BQB393193:BQB393206 BGF393193:BGF393206 AWJ393193:AWJ393206 AMN393193:AMN393206 ACR393193:ACR393206 SV393193:SV393206 IZ393193:IZ393206 WVL327657:WVL327670 WLP327657:WLP327670 WBT327657:WBT327670 VRX327657:VRX327670 VIB327657:VIB327670 UYF327657:UYF327670 UOJ327657:UOJ327670 UEN327657:UEN327670 TUR327657:TUR327670 TKV327657:TKV327670 TAZ327657:TAZ327670 SRD327657:SRD327670 SHH327657:SHH327670 RXL327657:RXL327670 RNP327657:RNP327670 RDT327657:RDT327670 QTX327657:QTX327670 QKB327657:QKB327670 QAF327657:QAF327670 PQJ327657:PQJ327670 PGN327657:PGN327670 OWR327657:OWR327670 OMV327657:OMV327670 OCZ327657:OCZ327670 NTD327657:NTD327670 NJH327657:NJH327670 MZL327657:MZL327670 MPP327657:MPP327670 MFT327657:MFT327670 LVX327657:LVX327670 LMB327657:LMB327670 LCF327657:LCF327670 KSJ327657:KSJ327670 KIN327657:KIN327670 JYR327657:JYR327670 JOV327657:JOV327670 JEZ327657:JEZ327670 IVD327657:IVD327670 ILH327657:ILH327670 IBL327657:IBL327670 HRP327657:HRP327670 HHT327657:HHT327670 GXX327657:GXX327670 GOB327657:GOB327670 GEF327657:GEF327670 FUJ327657:FUJ327670 FKN327657:FKN327670 FAR327657:FAR327670 EQV327657:EQV327670 EGZ327657:EGZ327670 DXD327657:DXD327670 DNH327657:DNH327670 DDL327657:DDL327670 CTP327657:CTP327670 CJT327657:CJT327670 BZX327657:BZX327670 BQB327657:BQB327670 BGF327657:BGF327670 AWJ327657:AWJ327670 AMN327657:AMN327670 ACR327657:ACR327670 SV327657:SV327670 IZ327657:IZ327670 WVL262121:WVL262134 WLP262121:WLP262134 WBT262121:WBT262134 VRX262121:VRX262134 VIB262121:VIB262134 UYF262121:UYF262134 UOJ262121:UOJ262134 UEN262121:UEN262134 TUR262121:TUR262134 TKV262121:TKV262134 TAZ262121:TAZ262134 SRD262121:SRD262134 SHH262121:SHH262134 RXL262121:RXL262134 RNP262121:RNP262134 RDT262121:RDT262134 QTX262121:QTX262134 QKB262121:QKB262134 QAF262121:QAF262134 PQJ262121:PQJ262134 PGN262121:PGN262134 OWR262121:OWR262134 OMV262121:OMV262134 OCZ262121:OCZ262134 NTD262121:NTD262134 NJH262121:NJH262134 MZL262121:MZL262134 MPP262121:MPP262134 MFT262121:MFT262134 LVX262121:LVX262134 LMB262121:LMB262134 LCF262121:LCF262134 KSJ262121:KSJ262134 KIN262121:KIN262134 JYR262121:JYR262134 JOV262121:JOV262134 JEZ262121:JEZ262134 IVD262121:IVD262134 ILH262121:ILH262134 IBL262121:IBL262134 HRP262121:HRP262134 HHT262121:HHT262134 GXX262121:GXX262134 GOB262121:GOB262134 GEF262121:GEF262134 FUJ262121:FUJ262134 FKN262121:FKN262134 FAR262121:FAR262134 EQV262121:EQV262134 EGZ262121:EGZ262134 DXD262121:DXD262134 DNH262121:DNH262134 DDL262121:DDL262134 CTP262121:CTP262134 CJT262121:CJT262134 BZX262121:BZX262134 BQB262121:BQB262134 BGF262121:BGF262134 AWJ262121:AWJ262134 AMN262121:AMN262134 ACR262121:ACR262134 SV262121:SV262134 IZ262121:IZ262134 WVL196585:WVL196598 WLP196585:WLP196598 WBT196585:WBT196598 VRX196585:VRX196598 VIB196585:VIB196598 UYF196585:UYF196598 UOJ196585:UOJ196598 UEN196585:UEN196598 TUR196585:TUR196598 TKV196585:TKV196598 TAZ196585:TAZ196598 SRD196585:SRD196598 SHH196585:SHH196598 RXL196585:RXL196598 RNP196585:RNP196598 RDT196585:RDT196598 QTX196585:QTX196598 QKB196585:QKB196598 QAF196585:QAF196598 PQJ196585:PQJ196598 PGN196585:PGN196598 OWR196585:OWR196598 OMV196585:OMV196598 OCZ196585:OCZ196598 NTD196585:NTD196598 NJH196585:NJH196598 MZL196585:MZL196598 MPP196585:MPP196598 MFT196585:MFT196598 LVX196585:LVX196598 LMB196585:LMB196598 LCF196585:LCF196598 KSJ196585:KSJ196598 KIN196585:KIN196598 JYR196585:JYR196598 JOV196585:JOV196598 JEZ196585:JEZ196598 IVD196585:IVD196598 ILH196585:ILH196598 IBL196585:IBL196598 HRP196585:HRP196598 HHT196585:HHT196598 GXX196585:GXX196598 GOB196585:GOB196598 GEF196585:GEF196598 FUJ196585:FUJ196598 FKN196585:FKN196598 FAR196585:FAR196598 EQV196585:EQV196598 EGZ196585:EGZ196598 DXD196585:DXD196598 DNH196585:DNH196598 DDL196585:DDL196598 CTP196585:CTP196598 CJT196585:CJT196598 BZX196585:BZX196598 BQB196585:BQB196598 BGF196585:BGF196598 AWJ196585:AWJ196598 AMN196585:AMN196598 ACR196585:ACR196598 SV196585:SV196598 IZ196585:IZ196598 WVL131049:WVL131062 WLP131049:WLP131062 WBT131049:WBT131062 VRX131049:VRX131062 VIB131049:VIB131062 UYF131049:UYF131062 UOJ131049:UOJ131062 UEN131049:UEN131062 TUR131049:TUR131062 TKV131049:TKV131062 TAZ131049:TAZ131062 SRD131049:SRD131062 SHH131049:SHH131062 RXL131049:RXL131062 RNP131049:RNP131062 RDT131049:RDT131062 QTX131049:QTX131062 QKB131049:QKB131062 QAF131049:QAF131062 PQJ131049:PQJ131062 PGN131049:PGN131062 OWR131049:OWR131062 OMV131049:OMV131062 OCZ131049:OCZ131062 NTD131049:NTD131062 NJH131049:NJH131062 MZL131049:MZL131062 MPP131049:MPP131062 MFT131049:MFT131062 LVX131049:LVX131062 LMB131049:LMB131062 LCF131049:LCF131062 KSJ131049:KSJ131062 KIN131049:KIN131062 JYR131049:JYR131062 JOV131049:JOV131062 JEZ131049:JEZ131062 IVD131049:IVD131062 ILH131049:ILH131062 IBL131049:IBL131062 HRP131049:HRP131062 HHT131049:HHT131062 GXX131049:GXX131062 GOB131049:GOB131062 GEF131049:GEF131062 FUJ131049:FUJ131062 FKN131049:FKN131062 FAR131049:FAR131062 EQV131049:EQV131062 EGZ131049:EGZ131062 DXD131049:DXD131062 DNH131049:DNH131062 DDL131049:DDL131062 CTP131049:CTP131062 CJT131049:CJT131062 BZX131049:BZX131062 BQB131049:BQB131062 BGF131049:BGF131062 AWJ131049:AWJ131062 AMN131049:AMN131062 ACR131049:ACR131062 SV131049:SV131062 IZ131049:IZ131062 WVL65513:WVL65526 WLP65513:WLP65526 WBT65513:WBT65526 VRX65513:VRX65526 VIB65513:VIB65526 UYF65513:UYF65526 UOJ65513:UOJ65526 UEN65513:UEN65526 TUR65513:TUR65526 TKV65513:TKV65526 TAZ65513:TAZ65526 SRD65513:SRD65526 SHH65513:SHH65526 RXL65513:RXL65526 RNP65513:RNP65526 RDT65513:RDT65526 QTX65513:QTX65526 QKB65513:QKB65526 QAF65513:QAF65526 PQJ65513:PQJ65526 PGN65513:PGN65526 OWR65513:OWR65526 OMV65513:OMV65526 OCZ65513:OCZ65526 NTD65513:NTD65526 NJH65513:NJH65526 MZL65513:MZL65526 MPP65513:MPP65526 MFT65513:MFT65526 LVX65513:LVX65526 LMB65513:LMB65526 LCF65513:LCF65526 KSJ65513:KSJ65526 KIN65513:KIN65526 JYR65513:JYR65526 JOV65513:JOV65526 JEZ65513:JEZ65526 IVD65513:IVD65526 ILH65513:ILH65526 IBL65513:IBL65526 HRP65513:HRP65526 HHT65513:HHT65526 GXX65513:GXX65526 GOB65513:GOB65526 GEF65513:GEF65526 FUJ65513:FUJ65526 FKN65513:FKN65526 FAR65513:FAR65526 EQV65513:EQV65526 EGZ65513:EGZ65526 DXD65513:DXD65526 DNH65513:DNH65526 DDL65513:DDL65526 CTP65513:CTP65526 CJT65513:CJT65526 BZX65513:BZX65526 BQB65513:BQB65526 BGF65513:BGF65526 AWJ65513:AWJ65526 AMN65513:AMN65526 ACR65513:ACR65526 SV65513:SV65526 IZ65513:IZ65526 WVL6:WVL14 WLP6:WLP14 WBT6:WBT14 VRX6:VRX14 VIB6:VIB14 UYF6:UYF14 UOJ6:UOJ14 UEN6:UEN14 TUR6:TUR14 TKV6:TKV14 TAZ6:TAZ14 SRD6:SRD14 SHH6:SHH14 RXL6:RXL14 RNP6:RNP14 RDT6:RDT14 QTX6:QTX14 QKB6:QKB14 QAF6:QAF14 PQJ6:PQJ14 PGN6:PGN14 OWR6:OWR14 OMV6:OMV14 OCZ6:OCZ14 NTD6:NTD14 NJH6:NJH14 MZL6:MZL14 MPP6:MPP14 MFT6:MFT14 LVX6:LVX14 LMB6:LMB14 LCF6:LCF14 KSJ6:KSJ14 KIN6:KIN14 JYR6:JYR14 JOV6:JOV14 JEZ6:JEZ14 IVD6:IVD14 ILH6:ILH14 IBL6:IBL14 HRP6:HRP14 HHT6:HHT14 GXX6:GXX14 GOB6:GOB14 GEF6:GEF14 FUJ6:FUJ14 FKN6:FKN14 FAR6:FAR14 EQV6:EQV14 EGZ6:EGZ14 DXD6:DXD14 DNH6:DNH14 DDL6:DDL14 CTP6:CTP14 CJT6:CJT14 BZX6:BZX14 BQB6:BQB14 BGF6:BGF14 AWJ6:AWJ14 AMN6:AMN14 ACR6:ACR14 SV6:SV14 IZ6:IZ14">
      <formula1>#REF!</formula1>
    </dataValidation>
    <dataValidation type="list" allowBlank="1" showInputMessage="1" showErrorMessage="1" sqref="J65532 WVR983036 WLV983036 WBZ983036 VSD983036 VIH983036 UYL983036 UOP983036 UET983036 TUX983036 TLB983036 TBF983036 SRJ983036 SHN983036 RXR983036 RNV983036 RDZ983036 QUD983036 QKH983036 QAL983036 PQP983036 PGT983036 OWX983036 ONB983036 ODF983036 NTJ983036 NJN983036 MZR983036 MPV983036 MFZ983036 LWD983036 LMH983036 LCL983036 KSP983036 KIT983036 JYX983036 JPB983036 JFF983036 IVJ983036 ILN983036 IBR983036 HRV983036 HHZ983036 GYD983036 GOH983036 GEL983036 FUP983036 FKT983036 FAX983036 ERB983036 EHF983036 DXJ983036 DNN983036 DDR983036 CTV983036 CJZ983036 CAD983036 BQH983036 BGL983036 AWP983036 AMT983036 ACX983036 TB983036 JF983036 J983036 WVR917500 WLV917500 WBZ917500 VSD917500 VIH917500 UYL917500 UOP917500 UET917500 TUX917500 TLB917500 TBF917500 SRJ917500 SHN917500 RXR917500 RNV917500 RDZ917500 QUD917500 QKH917500 QAL917500 PQP917500 PGT917500 OWX917500 ONB917500 ODF917500 NTJ917500 NJN917500 MZR917500 MPV917500 MFZ917500 LWD917500 LMH917500 LCL917500 KSP917500 KIT917500 JYX917500 JPB917500 JFF917500 IVJ917500 ILN917500 IBR917500 HRV917500 HHZ917500 GYD917500 GOH917500 GEL917500 FUP917500 FKT917500 FAX917500 ERB917500 EHF917500 DXJ917500 DNN917500 DDR917500 CTV917500 CJZ917500 CAD917500 BQH917500 BGL917500 AWP917500 AMT917500 ACX917500 TB917500 JF917500 J917500 WVR851964 WLV851964 WBZ851964 VSD851964 VIH851964 UYL851964 UOP851964 UET851964 TUX851964 TLB851964 TBF851964 SRJ851964 SHN851964 RXR851964 RNV851964 RDZ851964 QUD851964 QKH851964 QAL851964 PQP851964 PGT851964 OWX851964 ONB851964 ODF851964 NTJ851964 NJN851964 MZR851964 MPV851964 MFZ851964 LWD851964 LMH851964 LCL851964 KSP851964 KIT851964 JYX851964 JPB851964 JFF851964 IVJ851964 ILN851964 IBR851964 HRV851964 HHZ851964 GYD851964 GOH851964 GEL851964 FUP851964 FKT851964 FAX851964 ERB851964 EHF851964 DXJ851964 DNN851964 DDR851964 CTV851964 CJZ851964 CAD851964 BQH851964 BGL851964 AWP851964 AMT851964 ACX851964 TB851964 JF851964 J851964 WVR786428 WLV786428 WBZ786428 VSD786428 VIH786428 UYL786428 UOP786428 UET786428 TUX786428 TLB786428 TBF786428 SRJ786428 SHN786428 RXR786428 RNV786428 RDZ786428 QUD786428 QKH786428 QAL786428 PQP786428 PGT786428 OWX786428 ONB786428 ODF786428 NTJ786428 NJN786428 MZR786428 MPV786428 MFZ786428 LWD786428 LMH786428 LCL786428 KSP786428 KIT786428 JYX786428 JPB786428 JFF786428 IVJ786428 ILN786428 IBR786428 HRV786428 HHZ786428 GYD786428 GOH786428 GEL786428 FUP786428 FKT786428 FAX786428 ERB786428 EHF786428 DXJ786428 DNN786428 DDR786428 CTV786428 CJZ786428 CAD786428 BQH786428 BGL786428 AWP786428 AMT786428 ACX786428 TB786428 JF786428 J786428 WVR720892 WLV720892 WBZ720892 VSD720892 VIH720892 UYL720892 UOP720892 UET720892 TUX720892 TLB720892 TBF720892 SRJ720892 SHN720892 RXR720892 RNV720892 RDZ720892 QUD720892 QKH720892 QAL720892 PQP720892 PGT720892 OWX720892 ONB720892 ODF720892 NTJ720892 NJN720892 MZR720892 MPV720892 MFZ720892 LWD720892 LMH720892 LCL720892 KSP720892 KIT720892 JYX720892 JPB720892 JFF720892 IVJ720892 ILN720892 IBR720892 HRV720892 HHZ720892 GYD720892 GOH720892 GEL720892 FUP720892 FKT720892 FAX720892 ERB720892 EHF720892 DXJ720892 DNN720892 DDR720892 CTV720892 CJZ720892 CAD720892 BQH720892 BGL720892 AWP720892 AMT720892 ACX720892 TB720892 JF720892 J720892 WVR655356 WLV655356 WBZ655356 VSD655356 VIH655356 UYL655356 UOP655356 UET655356 TUX655356 TLB655356 TBF655356 SRJ655356 SHN655356 RXR655356 RNV655356 RDZ655356 QUD655356 QKH655356 QAL655356 PQP655356 PGT655356 OWX655356 ONB655356 ODF655356 NTJ655356 NJN655356 MZR655356 MPV655356 MFZ655356 LWD655356 LMH655356 LCL655356 KSP655356 KIT655356 JYX655356 JPB655356 JFF655356 IVJ655356 ILN655356 IBR655356 HRV655356 HHZ655356 GYD655356 GOH655356 GEL655356 FUP655356 FKT655356 FAX655356 ERB655356 EHF655356 DXJ655356 DNN655356 DDR655356 CTV655356 CJZ655356 CAD655356 BQH655356 BGL655356 AWP655356 AMT655356 ACX655356 TB655356 JF655356 J655356 WVR589820 WLV589820 WBZ589820 VSD589820 VIH589820 UYL589820 UOP589820 UET589820 TUX589820 TLB589820 TBF589820 SRJ589820 SHN589820 RXR589820 RNV589820 RDZ589820 QUD589820 QKH589820 QAL589820 PQP589820 PGT589820 OWX589820 ONB589820 ODF589820 NTJ589820 NJN589820 MZR589820 MPV589820 MFZ589820 LWD589820 LMH589820 LCL589820 KSP589820 KIT589820 JYX589820 JPB589820 JFF589820 IVJ589820 ILN589820 IBR589820 HRV589820 HHZ589820 GYD589820 GOH589820 GEL589820 FUP589820 FKT589820 FAX589820 ERB589820 EHF589820 DXJ589820 DNN589820 DDR589820 CTV589820 CJZ589820 CAD589820 BQH589820 BGL589820 AWP589820 AMT589820 ACX589820 TB589820 JF589820 J589820 WVR524284 WLV524284 WBZ524284 VSD524284 VIH524284 UYL524284 UOP524284 UET524284 TUX524284 TLB524284 TBF524284 SRJ524284 SHN524284 RXR524284 RNV524284 RDZ524284 QUD524284 QKH524284 QAL524284 PQP524284 PGT524284 OWX524284 ONB524284 ODF524284 NTJ524284 NJN524284 MZR524284 MPV524284 MFZ524284 LWD524284 LMH524284 LCL524284 KSP524284 KIT524284 JYX524284 JPB524284 JFF524284 IVJ524284 ILN524284 IBR524284 HRV524284 HHZ524284 GYD524284 GOH524284 GEL524284 FUP524284 FKT524284 FAX524284 ERB524284 EHF524284 DXJ524284 DNN524284 DDR524284 CTV524284 CJZ524284 CAD524284 BQH524284 BGL524284 AWP524284 AMT524284 ACX524284 TB524284 JF524284 J524284 WVR458748 WLV458748 WBZ458748 VSD458748 VIH458748 UYL458748 UOP458748 UET458748 TUX458748 TLB458748 TBF458748 SRJ458748 SHN458748 RXR458748 RNV458748 RDZ458748 QUD458748 QKH458748 QAL458748 PQP458748 PGT458748 OWX458748 ONB458748 ODF458748 NTJ458748 NJN458748 MZR458748 MPV458748 MFZ458748 LWD458748 LMH458748 LCL458748 KSP458748 KIT458748 JYX458748 JPB458748 JFF458748 IVJ458748 ILN458748 IBR458748 HRV458748 HHZ458748 GYD458748 GOH458748 GEL458748 FUP458748 FKT458748 FAX458748 ERB458748 EHF458748 DXJ458748 DNN458748 DDR458748 CTV458748 CJZ458748 CAD458748 BQH458748 BGL458748 AWP458748 AMT458748 ACX458748 TB458748 JF458748 J458748 WVR393212 WLV393212 WBZ393212 VSD393212 VIH393212 UYL393212 UOP393212 UET393212 TUX393212 TLB393212 TBF393212 SRJ393212 SHN393212 RXR393212 RNV393212 RDZ393212 QUD393212 QKH393212 QAL393212 PQP393212 PGT393212 OWX393212 ONB393212 ODF393212 NTJ393212 NJN393212 MZR393212 MPV393212 MFZ393212 LWD393212 LMH393212 LCL393212 KSP393212 KIT393212 JYX393212 JPB393212 JFF393212 IVJ393212 ILN393212 IBR393212 HRV393212 HHZ393212 GYD393212 GOH393212 GEL393212 FUP393212 FKT393212 FAX393212 ERB393212 EHF393212 DXJ393212 DNN393212 DDR393212 CTV393212 CJZ393212 CAD393212 BQH393212 BGL393212 AWP393212 AMT393212 ACX393212 TB393212 JF393212 J393212 WVR327676 WLV327676 WBZ327676 VSD327676 VIH327676 UYL327676 UOP327676 UET327676 TUX327676 TLB327676 TBF327676 SRJ327676 SHN327676 RXR327676 RNV327676 RDZ327676 QUD327676 QKH327676 QAL327676 PQP327676 PGT327676 OWX327676 ONB327676 ODF327676 NTJ327676 NJN327676 MZR327676 MPV327676 MFZ327676 LWD327676 LMH327676 LCL327676 KSP327676 KIT327676 JYX327676 JPB327676 JFF327676 IVJ327676 ILN327676 IBR327676 HRV327676 HHZ327676 GYD327676 GOH327676 GEL327676 FUP327676 FKT327676 FAX327676 ERB327676 EHF327676 DXJ327676 DNN327676 DDR327676 CTV327676 CJZ327676 CAD327676 BQH327676 BGL327676 AWP327676 AMT327676 ACX327676 TB327676 JF327676 J327676 WVR262140 WLV262140 WBZ262140 VSD262140 VIH262140 UYL262140 UOP262140 UET262140 TUX262140 TLB262140 TBF262140 SRJ262140 SHN262140 RXR262140 RNV262140 RDZ262140 QUD262140 QKH262140 QAL262140 PQP262140 PGT262140 OWX262140 ONB262140 ODF262140 NTJ262140 NJN262140 MZR262140 MPV262140 MFZ262140 LWD262140 LMH262140 LCL262140 KSP262140 KIT262140 JYX262140 JPB262140 JFF262140 IVJ262140 ILN262140 IBR262140 HRV262140 HHZ262140 GYD262140 GOH262140 GEL262140 FUP262140 FKT262140 FAX262140 ERB262140 EHF262140 DXJ262140 DNN262140 DDR262140 CTV262140 CJZ262140 CAD262140 BQH262140 BGL262140 AWP262140 AMT262140 ACX262140 TB262140 JF262140 J262140 WVR196604 WLV196604 WBZ196604 VSD196604 VIH196604 UYL196604 UOP196604 UET196604 TUX196604 TLB196604 TBF196604 SRJ196604 SHN196604 RXR196604 RNV196604 RDZ196604 QUD196604 QKH196604 QAL196604 PQP196604 PGT196604 OWX196604 ONB196604 ODF196604 NTJ196604 NJN196604 MZR196604 MPV196604 MFZ196604 LWD196604 LMH196604 LCL196604 KSP196604 KIT196604 JYX196604 JPB196604 JFF196604 IVJ196604 ILN196604 IBR196604 HRV196604 HHZ196604 GYD196604 GOH196604 GEL196604 FUP196604 FKT196604 FAX196604 ERB196604 EHF196604 DXJ196604 DNN196604 DDR196604 CTV196604 CJZ196604 CAD196604 BQH196604 BGL196604 AWP196604 AMT196604 ACX196604 TB196604 JF196604 J196604 WVR131068 WLV131068 WBZ131068 VSD131068 VIH131068 UYL131068 UOP131068 UET131068 TUX131068 TLB131068 TBF131068 SRJ131068 SHN131068 RXR131068 RNV131068 RDZ131068 QUD131068 QKH131068 QAL131068 PQP131068 PGT131068 OWX131068 ONB131068 ODF131068 NTJ131068 NJN131068 MZR131068 MPV131068 MFZ131068 LWD131068 LMH131068 LCL131068 KSP131068 KIT131068 JYX131068 JPB131068 JFF131068 IVJ131068 ILN131068 IBR131068 HRV131068 HHZ131068 GYD131068 GOH131068 GEL131068 FUP131068 FKT131068 FAX131068 ERB131068 EHF131068 DXJ131068 DNN131068 DDR131068 CTV131068 CJZ131068 CAD131068 BQH131068 BGL131068 AWP131068 AMT131068 ACX131068 TB131068 JF131068 J131068 WVR65532 WLV65532 WBZ65532 VSD65532 VIH65532 UYL65532 UOP65532 UET65532 TUX65532 TLB65532 TBF65532 SRJ65532 SHN65532 RXR65532 RNV65532 RDZ65532 QUD65532 QKH65532 QAL65532 PQP65532 PGT65532 OWX65532 ONB65532 ODF65532 NTJ65532 NJN65532 MZR65532 MPV65532 MFZ65532 LWD65532 LMH65532 LCL65532 KSP65532 KIT65532 JYX65532 JPB65532 JFF65532 IVJ65532 ILN65532 IBR65532 HRV65532 HHZ65532 GYD65532 GOH65532 GEL65532 FUP65532 FKT65532 FAX65532 ERB65532 EHF65532 DXJ65532 DNN65532 DDR65532 CTV65532 CJZ65532 CAD65532 BQH65532 BGL65532 AWP65532 AMT65532 ACX65532 TB65532 JF65532">
      <formula1>#REF!</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0" ma:contentTypeDescription="Create a new document." ma:contentTypeScope="" ma:versionID="89e4559fa4fc58bcd90b30e0ce50311b">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63b37052c1cc954cc0fe228ea4bfa473"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9165D2-CE28-4E42-96A4-6C9CC9A4D9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00BC96-CC7A-4BBC-805D-A9A1E759646F}">
  <ds:schemaRefs>
    <ds:schemaRef ds:uri="http://schemas.microsoft.com/sharepoint/v3/contenttype/forms"/>
  </ds:schemaRefs>
</ds:datastoreItem>
</file>

<file path=customXml/itemProps3.xml><?xml version="1.0" encoding="utf-8"?>
<ds:datastoreItem xmlns:ds="http://schemas.openxmlformats.org/officeDocument/2006/customXml" ds:itemID="{A16CA357-8A1F-4F60-BCED-0E1466255A51}">
  <ds:schemaRefs>
    <ds:schemaRef ds:uri="http://purl.org/dc/elements/1.1/"/>
    <ds:schemaRef ds:uri="http://schemas.microsoft.com/office/2006/metadata/properties"/>
    <ds:schemaRef ds:uri="http://schemas.openxmlformats.org/package/2006/metadata/core-properties"/>
    <ds:schemaRef ds:uri="http://purl.org/dc/terms/"/>
    <ds:schemaRef ds:uri="http://purl.org/dc/dcmitype/"/>
    <ds:schemaRef ds:uri="http://schemas.microsoft.com/office/2006/documentManagement/types"/>
    <ds:schemaRef ds:uri="307807b8-fced-4226-a932-60855be88cae"/>
    <ds:schemaRef ds:uri="http://schemas.microsoft.com/office/infopath/2007/PartnerControls"/>
    <ds:schemaRef ds:uri="2d38552b-eed2-480c-a704-fe24d86d172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Version Control</vt:lpstr>
      <vt:lpstr>Guidance</vt:lpstr>
      <vt:lpstr>1.OPTION E-MAX STAFF RATE TABLE</vt:lpstr>
      <vt:lpstr>2.OPTION E-BUS &amp; SUBCON OH&amp;P</vt:lpstr>
      <vt:lpstr>3.OPTION E-OFFICE OVERHEAD</vt:lpstr>
      <vt:lpstr>4. OPTION A - FEE SCHEDULE</vt:lpstr>
      <vt:lpstr>5.ASSESSED AMOUNT</vt:lpstr>
      <vt:lpstr>'1.OPTION E-MAX STAFF RATE 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Mayer, James</dc:creator>
  <cp:lastModifiedBy>Mayer, James</cp:lastModifiedBy>
  <cp:lastPrinted>2019-07-08T09:39:40Z</cp:lastPrinted>
  <dcterms:created xsi:type="dcterms:W3CDTF">2014-07-18T12:09:04Z</dcterms:created>
  <dcterms:modified xsi:type="dcterms:W3CDTF">2019-09-13T08:39:42Z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